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5"/>
  <workbookPr defaultThemeVersion="124226"/>
  <mc:AlternateContent xmlns:mc="http://schemas.openxmlformats.org/markup-compatibility/2006">
    <mc:Choice Requires="x15">
      <x15ac:absPath xmlns:x15ac="http://schemas.microsoft.com/office/spreadsheetml/2010/11/ac" url="Z:\M 3_5_9__10_16\05\13 NATJEČAJ _ POTRES\"/>
    </mc:Choice>
  </mc:AlternateContent>
  <xr:revisionPtr revIDLastSave="0" documentId="13_ncr:1_{639531C6-265F-43C8-81E3-1FEFE4422EFF}" xr6:coauthVersionLast="36" xr6:coauthVersionMax="36" xr10:uidLastSave="{00000000-0000-0000-0000-000000000000}"/>
  <bookViews>
    <workbookView xWindow="0" yWindow="0" windowWidth="28800" windowHeight="11232" xr2:uid="{00000000-000D-0000-FFFF-FFFF00000000}"/>
  </bookViews>
  <sheets>
    <sheet name="TAB.TROŠ. I IZRAČ. POTPORE" sheetId="1" r:id="rId1"/>
  </sheets>
  <definedNames>
    <definedName name="_xlnm.Print_Area" localSheetId="0">'TAB.TROŠ. I IZRAČ. POTPORE'!$A$1:$I$107</definedName>
  </definedNames>
  <calcPr calcId="191029"/>
</workbook>
</file>

<file path=xl/calcChain.xml><?xml version="1.0" encoding="utf-8"?>
<calcChain xmlns="http://schemas.openxmlformats.org/spreadsheetml/2006/main">
  <c r="F92" i="1" l="1"/>
  <c r="H27" i="1" l="1"/>
  <c r="I49" i="1"/>
  <c r="H49" i="1"/>
  <c r="G49" i="1"/>
  <c r="F49" i="1"/>
  <c r="F94" i="1"/>
  <c r="I41" i="1" l="1"/>
  <c r="I83" i="1"/>
  <c r="I36" i="1" l="1"/>
  <c r="I37" i="1"/>
  <c r="I38" i="1"/>
  <c r="I39" i="1"/>
  <c r="I40" i="1"/>
  <c r="I23" i="1"/>
  <c r="I24" i="1"/>
  <c r="I25" i="1"/>
  <c r="I26" i="1"/>
  <c r="I22" i="1"/>
  <c r="I7" i="1" l="1"/>
  <c r="I82" i="1" l="1"/>
  <c r="I84" i="1"/>
  <c r="I85" i="1"/>
  <c r="I81" i="1"/>
  <c r="I79" i="1"/>
  <c r="I73" i="1"/>
  <c r="I74" i="1"/>
  <c r="I75" i="1"/>
  <c r="I76" i="1"/>
  <c r="I77" i="1"/>
  <c r="I78" i="1"/>
  <c r="I72" i="1"/>
  <c r="I67" i="1"/>
  <c r="I68" i="1"/>
  <c r="I69" i="1"/>
  <c r="I70" i="1"/>
  <c r="I66" i="1"/>
  <c r="I60" i="1"/>
  <c r="I61" i="1"/>
  <c r="I62" i="1"/>
  <c r="I63" i="1"/>
  <c r="I64" i="1"/>
  <c r="I59" i="1"/>
  <c r="I52" i="1"/>
  <c r="I53" i="1"/>
  <c r="I54" i="1"/>
  <c r="I55" i="1"/>
  <c r="I56" i="1"/>
  <c r="I57" i="1"/>
  <c r="I51" i="1"/>
  <c r="I44" i="1"/>
  <c r="I45" i="1"/>
  <c r="I46" i="1"/>
  <c r="I47" i="1"/>
  <c r="I48" i="1"/>
  <c r="I43" i="1"/>
  <c r="I35" i="1"/>
  <c r="I34" i="1" s="1"/>
  <c r="I29" i="1"/>
  <c r="I30" i="1"/>
  <c r="I31" i="1"/>
  <c r="I32" i="1"/>
  <c r="I33" i="1"/>
  <c r="I28" i="1"/>
  <c r="I16" i="1"/>
  <c r="I17" i="1"/>
  <c r="I18" i="1"/>
  <c r="I19" i="1"/>
  <c r="I20" i="1"/>
  <c r="I15" i="1"/>
  <c r="I8" i="1"/>
  <c r="I9" i="1"/>
  <c r="I10" i="1"/>
  <c r="I11" i="1"/>
  <c r="I12" i="1"/>
  <c r="I13" i="1"/>
  <c r="I65" i="1" l="1"/>
  <c r="I21" i="1"/>
  <c r="I80" i="1"/>
  <c r="F99" i="1" s="1"/>
  <c r="I71" i="1"/>
  <c r="F95" i="1" s="1"/>
  <c r="I58" i="1"/>
  <c r="I50" i="1"/>
  <c r="I42" i="1"/>
  <c r="I27" i="1"/>
  <c r="I14" i="1"/>
  <c r="I6" i="1"/>
  <c r="I5" i="1" l="1"/>
  <c r="F88" i="1" s="1"/>
  <c r="F91" i="1" s="1"/>
  <c r="H65" i="1"/>
  <c r="G65" i="1"/>
  <c r="F65" i="1"/>
  <c r="G80" i="1" l="1"/>
  <c r="G71" i="1"/>
  <c r="G58" i="1"/>
  <c r="G50" i="1"/>
  <c r="G42" i="1"/>
  <c r="G34" i="1"/>
  <c r="G27" i="1"/>
  <c r="G21" i="1"/>
  <c r="G14" i="1"/>
  <c r="G6" i="1"/>
  <c r="G5" i="1" l="1"/>
  <c r="H34" i="1" l="1"/>
  <c r="F34" i="1"/>
  <c r="H80" i="1" l="1"/>
  <c r="F80" i="1"/>
  <c r="H21" i="1" l="1"/>
  <c r="F21" i="1"/>
  <c r="H14" i="1"/>
  <c r="F14" i="1"/>
  <c r="H6" i="1"/>
  <c r="F6" i="1"/>
  <c r="H71" i="1" l="1"/>
  <c r="F71" i="1"/>
  <c r="H58" i="1" l="1"/>
  <c r="F58" i="1"/>
  <c r="H50" i="1"/>
  <c r="F50" i="1"/>
  <c r="F27" i="1"/>
  <c r="F42" i="1" l="1"/>
  <c r="F5" i="1" s="1"/>
  <c r="H42" i="1"/>
  <c r="H5" i="1" s="1"/>
  <c r="F90" i="1" l="1"/>
  <c r="F89" i="1"/>
  <c r="F96" i="1" l="1"/>
  <c r="F100" i="1" s="1"/>
  <c r="F101" i="1" s="1"/>
  <c r="F102" i="1" s="1"/>
  <c r="F103" i="1" s="1"/>
  <c r="F105" i="1" s="1"/>
  <c r="F107" i="1" s="1"/>
  <c r="F106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Korisnik</author>
    <author>APPRRR</author>
  </authors>
  <commentList>
    <comment ref="B4" authorId="0" shapeId="0" xr:uid="{00000000-0006-0000-0000-000006000000}">
      <text>
        <r>
          <rPr>
            <b/>
            <sz val="9"/>
            <color indexed="81"/>
            <rFont val="Tahoma"/>
            <family val="2"/>
            <charset val="238"/>
          </rPr>
          <t xml:space="preserve">APPRRR:
</t>
        </r>
        <r>
          <rPr>
            <sz val="9"/>
            <color indexed="81"/>
            <rFont val="Tahoma"/>
            <family val="2"/>
            <charset val="238"/>
          </rPr>
          <t>Upisuje se naziv troška kako je naveden u ponudi. Kod opreme i mehanizacije navesti točan naziv proizvođača i model. Kada jedna ponuda sadrži više komada/kompleta opreme, a svaki od njih čini jednu cjelinu, potrebno je svaku cijelinu upisati u zaseban red.
Za troškove građenja potrebno je popuniti tablicu sa grupama radova sukladno rekapitulaciji iz troškovnika. Svaka grupa radova upisuje u zaseban red.</t>
        </r>
      </text>
    </comment>
    <comment ref="D4" authorId="0" shapeId="0" xr:uid="{00000000-0006-0000-0000-000007000000}">
      <text>
        <r>
          <rPr>
            <b/>
            <sz val="9"/>
            <color indexed="81"/>
            <rFont val="Tahoma"/>
            <family val="2"/>
            <charset val="238"/>
          </rPr>
          <t xml:space="preserve">APPRRR:
</t>
        </r>
        <r>
          <rPr>
            <sz val="9"/>
            <color indexed="81"/>
            <rFont val="Tahoma"/>
            <family val="2"/>
            <charset val="238"/>
          </rPr>
          <t xml:space="preserve">Upisuje se datum kada je ponuda izdana/nastala
</t>
        </r>
      </text>
    </comment>
    <comment ref="G4" authorId="1" shapeId="0" xr:uid="{00000000-0006-0000-0000-000008000000}">
      <text>
        <r>
          <rPr>
            <b/>
            <sz val="9"/>
            <color indexed="81"/>
            <rFont val="Tahoma"/>
            <family val="2"/>
            <charset val="238"/>
          </rPr>
          <t>APPRRR:</t>
        </r>
        <r>
          <rPr>
            <sz val="9"/>
            <color indexed="81"/>
            <rFont val="Tahoma"/>
            <family val="2"/>
            <charset val="238"/>
          </rPr>
          <t xml:space="preserve">
</t>
        </r>
        <r>
          <rPr>
            <b/>
            <sz val="9"/>
            <color indexed="81"/>
            <rFont val="Tahoma"/>
            <family val="2"/>
            <charset val="238"/>
          </rPr>
          <t xml:space="preserve">IZNOS PDV-a UPISUJU KORISNICI </t>
        </r>
        <r>
          <rPr>
            <sz val="9"/>
            <color indexed="81"/>
            <rFont val="Tahoma"/>
            <family val="2"/>
            <charset val="238"/>
          </rPr>
          <t xml:space="preserve">
- koji nisu i neće do trenutak nastanka troška biti upisani u registar obveznika PDV-a 
</t>
        </r>
        <r>
          <rPr>
            <b/>
            <sz val="9"/>
            <color indexed="81"/>
            <rFont val="Tahoma"/>
            <family val="2"/>
            <charset val="238"/>
          </rPr>
          <t>ZA IZNOS PDV-a UPISUJU NULA (0,00) KORISNICI</t>
        </r>
        <r>
          <rPr>
            <sz val="9"/>
            <color indexed="81"/>
            <rFont val="Tahoma"/>
            <family val="2"/>
            <charset val="238"/>
          </rPr>
          <t xml:space="preserve">
- koji su upisani u Registar obveznika PDV-a i koji će ostvarivati pravo na odbitak pretporeza po osnovi  ovog troška. </t>
        </r>
      </text>
    </comment>
    <comment ref="H4" authorId="1" shapeId="0" xr:uid="{00000000-0006-0000-0000-000009000000}">
      <text>
        <r>
          <rPr>
            <b/>
            <sz val="9"/>
            <color indexed="81"/>
            <rFont val="Tahoma"/>
            <family val="2"/>
            <charset val="238"/>
          </rPr>
          <t>APPRRR:</t>
        </r>
        <r>
          <rPr>
            <sz val="9"/>
            <color indexed="81"/>
            <rFont val="Tahoma"/>
            <family val="2"/>
            <charset val="238"/>
          </rPr>
          <t xml:space="preserve">
</t>
        </r>
        <r>
          <rPr>
            <b/>
            <sz val="9"/>
            <color indexed="81"/>
            <rFont val="Tahoma"/>
            <family val="2"/>
            <charset val="238"/>
          </rPr>
          <t>IZNOS SA PDV-om UPISUJU KORISNICI</t>
        </r>
        <r>
          <rPr>
            <sz val="9"/>
            <color indexed="81"/>
            <rFont val="Tahoma"/>
            <family val="2"/>
            <charset val="238"/>
          </rPr>
          <t xml:space="preserve">
-  koji nisu i neće do trenutak nastanka troška biti upisani u registar obveznika PDV-a 
</t>
        </r>
        <r>
          <rPr>
            <b/>
            <sz val="9"/>
            <color indexed="81"/>
            <rFont val="Tahoma"/>
            <family val="2"/>
            <charset val="238"/>
          </rPr>
          <t xml:space="preserve">
IZNOS BEZ PDV-a UPISUJU KORINISCI</t>
        </r>
        <r>
          <rPr>
            <sz val="9"/>
            <color indexed="81"/>
            <rFont val="Tahoma"/>
            <family val="2"/>
            <charset val="238"/>
          </rPr>
          <t xml:space="preserve">
- koji su upisani u Registar obveznika PDV-a i koji će ostvarivati pravo na odbitak pretporeza po osnovi  ovog troška. 
Popunjava se sa procijenjenim iznosom vrijednosti troška. </t>
        </r>
      </text>
    </comment>
  </commentList>
</comments>
</file>

<file path=xl/sharedStrings.xml><?xml version="1.0" encoding="utf-8"?>
<sst xmlns="http://schemas.openxmlformats.org/spreadsheetml/2006/main" count="77" uniqueCount="77">
  <si>
    <t>Naziva troška prema ponudi</t>
  </si>
  <si>
    <t>Naziv ponuditelja</t>
  </si>
  <si>
    <t>Datum odabrane  ponude</t>
  </si>
  <si>
    <t>Broj odabrane ponude</t>
  </si>
  <si>
    <t xml:space="preserve">Iznos troška  u kunama bez PDV-a </t>
  </si>
  <si>
    <t>A</t>
  </si>
  <si>
    <t>Ukupno  prihvatljivi troškovi bez općih troškova</t>
  </si>
  <si>
    <t>5.2.9.2 GRAĐENJE POLJOPRIVREDNIH GOSPODARSKIH OBJEKATA I PRIPADAJUĆE INFRASTRUKTURE</t>
  </si>
  <si>
    <t xml:space="preserve">Ukupno  prihvatljivi troškovi bez općih troškova </t>
  </si>
  <si>
    <t>Maksimalno prihvatljivi opći troškovi su do 10% vrijednosti ukupno prihvatljivih troškova projekta, pri čemu su: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</si>
  <si>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</si>
  <si>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</si>
  <si>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</si>
  <si>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</si>
  <si>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</si>
  <si>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</si>
  <si>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</si>
  <si>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</si>
  <si>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</si>
  <si>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</si>
  <si>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</si>
  <si>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N</t>
  </si>
  <si>
    <t>M</t>
  </si>
  <si>
    <t>O</t>
  </si>
  <si>
    <t>A1</t>
  </si>
  <si>
    <t>A2</t>
  </si>
  <si>
    <t>A3</t>
  </si>
  <si>
    <t>A4</t>
  </si>
  <si>
    <t>A5</t>
  </si>
  <si>
    <t>B1</t>
  </si>
  <si>
    <t>B2</t>
  </si>
  <si>
    <t>B3</t>
  </si>
  <si>
    <r>
      <rPr>
        <b/>
        <sz val="12"/>
        <color theme="1"/>
        <rFont val="Times New Roman"/>
        <family val="1"/>
      </rPr>
      <t xml:space="preserve">Ukupno prihvatljivo označavanje ulaganja </t>
    </r>
    <r>
      <rPr>
        <sz val="12"/>
        <color theme="1"/>
        <rFont val="Times New Roman"/>
        <family val="1"/>
      </rPr>
      <t xml:space="preserve">sufinanciranih iz EU proračuna sukladno Prilogu II ali ne više od 100 EUR </t>
    </r>
  </si>
  <si>
    <r>
      <rPr>
        <b/>
        <sz val="12"/>
        <color theme="1"/>
        <rFont val="Times New Roman"/>
        <family val="1"/>
      </rPr>
      <t>IZNOS POTPORE</t>
    </r>
    <r>
      <rPr>
        <sz val="12"/>
        <color theme="1"/>
        <rFont val="Times New Roman"/>
        <family val="1"/>
      </rPr>
      <t xml:space="preserve">
</t>
    </r>
    <r>
      <rPr>
        <i/>
        <sz val="12"/>
        <color theme="1"/>
        <rFont val="Times New Roman"/>
        <family val="1"/>
      </rPr>
      <t>Intenzitet potpore iznosi do 100% od ukupnih prihvatljivih troškova projekta.</t>
    </r>
  </si>
  <si>
    <t>P</t>
  </si>
  <si>
    <r>
      <t xml:space="preserve">IZNOS DODIJELJENE JAVNE POTPORE 
</t>
    </r>
    <r>
      <rPr>
        <i/>
        <sz val="12"/>
        <color theme="1"/>
        <rFont val="Times New Roman"/>
        <family val="1"/>
        <charset val="238"/>
      </rPr>
      <t>Pojašnjenje: Ako je korisniku dodijeljena javna potpora za iste troškove za koje podnosi Zahtjev za potporu upisati iznos dodijeljene javne potpore
Ukupni iznos ulaganja umanjuje se za dodijeljenu javnu potporu</t>
    </r>
  </si>
  <si>
    <t>G1</t>
  </si>
  <si>
    <t>G2</t>
  </si>
  <si>
    <t>G3</t>
  </si>
  <si>
    <t>R</t>
  </si>
  <si>
    <r>
      <t xml:space="preserve">UKUPNI IZNOS PRIHVATLJIVOG ULAGANJA
</t>
    </r>
    <r>
      <rPr>
        <i/>
        <sz val="12"/>
        <color theme="1"/>
        <rFont val="Times New Roman"/>
        <family val="1"/>
      </rPr>
      <t>Pojašnjenje: Zbrojiti iznose iz redova F+H+I</t>
    </r>
  </si>
  <si>
    <t xml:space="preserve">5.2.9.4 NABAVA DOMAĆIH ŽIVOTINJA </t>
  </si>
  <si>
    <t>A6</t>
  </si>
  <si>
    <t>S</t>
  </si>
  <si>
    <t>T</t>
  </si>
  <si>
    <r>
      <t xml:space="preserve">TROŠAK KUPNJE ZEMLJIŠTA
</t>
    </r>
    <r>
      <rPr>
        <i/>
        <sz val="12"/>
        <rFont val="Times New Roman"/>
        <family val="1"/>
        <charset val="238"/>
      </rPr>
      <t>Pojašnjenje: Najviše 10% vrijednosti ukupno prihvatljivih troškova projekt</t>
    </r>
  </si>
  <si>
    <r>
      <t xml:space="preserve">UKUPNI PRIHVATLJIV IZNOS ULAGANJA
</t>
    </r>
    <r>
      <rPr>
        <i/>
        <sz val="12"/>
        <rFont val="Times New Roman"/>
        <family val="1"/>
        <charset val="238"/>
      </rPr>
      <t>Pojašnjenje: Iznos iz reda N plus iznos iz reda O</t>
    </r>
  </si>
  <si>
    <t xml:space="preserve"> "TABLICA TROŠKOVA I IZRAČUNA POTPORE"/ MJERA 5 OPERACIJA 5.2.1</t>
  </si>
  <si>
    <t xml:space="preserve">NEPRIHVATLJIVI IZNOS ULAGANJA
</t>
  </si>
  <si>
    <r>
      <rPr>
        <b/>
        <sz val="12"/>
        <color theme="1"/>
        <rFont val="Times New Roman"/>
        <family val="1"/>
      </rPr>
      <t>UKUPAN IZNOS PRIHVATLJIVIH OPĆIH TROŠKOVA</t>
    </r>
    <r>
      <rPr>
        <sz val="12"/>
        <color theme="1"/>
        <rFont val="Times New Roman"/>
        <family val="1"/>
      </rPr>
      <t xml:space="preserve">
</t>
    </r>
  </si>
  <si>
    <r>
      <rPr>
        <b/>
        <sz val="12"/>
        <color theme="1"/>
        <rFont val="Times New Roman"/>
        <family val="1"/>
      </rPr>
      <t>IZNOS UGOVORENE POLICE OSIGURANJA ZA ISTE TROŠKOVE</t>
    </r>
    <r>
      <rPr>
        <sz val="12"/>
        <color theme="1"/>
        <rFont val="Times New Roman"/>
        <family val="1"/>
      </rPr>
      <t xml:space="preserve">
</t>
    </r>
    <r>
      <rPr>
        <i/>
        <sz val="12"/>
        <color theme="1"/>
        <rFont val="Times New Roman"/>
        <family val="1"/>
      </rPr>
      <t>Pojašnjenje: Ukoliko korisnik posjeduje ugovorenu policu osiguranja koja pokriva bilo koji od prihvatljivih  troškova upisati iznos s police osiguranja. AKO POSJEDUJETE POLICU OSIGURANJA ZA PRINOS (M17) IZNOS SE NE UPISUJE.
Ukupni iznos ulaganja umanjuje se za ugovorenu policu osiguranja</t>
    </r>
  </si>
  <si>
    <r>
      <t xml:space="preserve">UKUPAN IZNOS NEPRIHVATLJIVI TROŠKOVA
</t>
    </r>
    <r>
      <rPr>
        <i/>
        <sz val="12"/>
        <color rgb="FF000000"/>
        <rFont val="Times New Roman"/>
        <family val="1"/>
        <charset val="238"/>
      </rPr>
      <t xml:space="preserve"> NAPOMENA: Troškovi s liste prihvatljivih troškova koji su svrstani u neprihvatljive (npr. broj oštećenih stabala 100, obnovom se planira gušća sadnja te je za istu potrebno 150 sadnica.  Prihvatljiv je trošak za 100 sadnica, a trošak za 50 sadnica svrstati u neprihvatljive troškove. Isto se odnosi i za sve radove za tih 50 sadnica) i troškovi koje se ne nalaze na Listi prihvatljivih troškova.</t>
    </r>
  </si>
  <si>
    <t>5.2.9.7 OPĆI TROŠKOVI</t>
  </si>
  <si>
    <t xml:space="preserve">5.2.9.7.1. Troškovi usluge konzultanata </t>
  </si>
  <si>
    <t>5.2.9.7.2. Troškovi studije izvedivosti</t>
  </si>
  <si>
    <t xml:space="preserve">5.2.9.8 OZNAČAVANJE ULAGANJA SUFINANCIRANIH IZ EU PRORAČUNA SUKLADNO PRILOGU VIII ALI NE VIŠE OD 100 EURA </t>
  </si>
  <si>
    <t xml:space="preserve">Odobreni iznos nabave </t>
  </si>
  <si>
    <r>
      <t xml:space="preserve">PRIHVATLJIV IZNOS ULAGANJA
</t>
    </r>
    <r>
      <rPr>
        <i/>
        <sz val="12"/>
        <rFont val="Times New Roman"/>
        <family val="1"/>
      </rPr>
      <t>POJAŠNJENJE: Iznos iz reda J minus iznos iz reda K minus iznos iz reda L minus iznos iz reda za aktivnost A6</t>
    </r>
  </si>
  <si>
    <t>NAZIV KORISNIKA</t>
  </si>
  <si>
    <t>OIB KORISNIKA</t>
  </si>
  <si>
    <t>Iznos prihvatljivog PDV-a</t>
  </si>
  <si>
    <t>Tečaj utvrđen od Europske komisije za 1. siječnja godine u kojoj se donosi Odluka
(web adresa: https://www.ecb.europa.eu/stats/policy_and_exchange_rates/euro_reference_exchange_rates/html/eurofxref-graph-hrk.en.html
Pojašnjenje: Korisnik upisuje tečaj koji je Europska središnja banka odredila prije 1. siječnja godine u kojoj se podnosi Zahtjev za potporu.
Agencija za plaćanja upisuje tečaj  koji je Europska središnja banka odredila prije 1. siječnja godine u kojoj se donosi Odluka.
S obzirom na uvođenje EUR-a od 1.12023. godine koristi se fiksni tečaj konverzije 7,53450</t>
  </si>
  <si>
    <t xml:space="preserve">a) PRIHVATLJIVI IZNOS TROŠKOVA usluge konzultanata 
prihvatljivo u iznosu do 2 % ukupno prihvatljivog iznosa ulaganja (bez općih troškova), ali ne više od 5.000 EUR </t>
  </si>
  <si>
    <t xml:space="preserve">b) PRIHVATLJIVI IZNOS TROŠKOVA studije izvedivosti 
prihvatljivo u iznosu do 1 % ukupno prihvatljivog iznosa ulaganja (bez općih troškova), ali ne više od 2.000 EUR </t>
  </si>
  <si>
    <t>U</t>
  </si>
  <si>
    <t>V</t>
  </si>
  <si>
    <r>
      <t xml:space="preserve">TRAŽENI IZNOS POTPORE
</t>
    </r>
    <r>
      <rPr>
        <i/>
        <sz val="12"/>
        <color theme="1"/>
        <rFont val="Times New Roman"/>
        <family val="1"/>
        <charset val="238"/>
      </rPr>
      <t>Pojašnjenje: Traženi iznos potpore u Zahtjevu za potporu izražen u EUR preračunat prema fiksnom tečaju konverzije 7,53450</t>
    </r>
  </si>
  <si>
    <r>
      <rPr>
        <b/>
        <sz val="12"/>
        <color theme="1"/>
        <rFont val="Times New Roman"/>
        <family val="1"/>
      </rPr>
      <t>ODOBRENI IZNOS POTPORE</t>
    </r>
    <r>
      <rPr>
        <sz val="12"/>
        <color theme="1"/>
        <rFont val="Times New Roman"/>
        <family val="1"/>
      </rPr>
      <t xml:space="preserve">
</t>
    </r>
    <r>
      <rPr>
        <i/>
        <sz val="12"/>
        <color theme="1"/>
        <rFont val="Times New Roman"/>
        <family val="1"/>
      </rPr>
      <t>Intenzitet potpore iznosi do 100% od ukupnih prihvatljivih troškova projekta ali  ne više od iznosa tražene potpore iz reda S</t>
    </r>
  </si>
  <si>
    <r>
      <t xml:space="preserve">IZNOS POTPORE IZ PRORAČUNA REPUBLIKE HRVATSKE
</t>
    </r>
    <r>
      <rPr>
        <i/>
        <sz val="12"/>
        <color theme="1"/>
        <rFont val="Times New Roman"/>
        <family val="1"/>
      </rPr>
      <t>Pojašnjenje: 15%</t>
    </r>
    <r>
      <rPr>
        <b/>
        <sz val="12"/>
        <color theme="1"/>
        <rFont val="Times New Roman"/>
        <family val="1"/>
      </rPr>
      <t xml:space="preserve"> </t>
    </r>
    <r>
      <rPr>
        <i/>
        <sz val="12"/>
        <color theme="1"/>
        <rFont val="Times New Roman"/>
        <family val="1"/>
        <charset val="238"/>
      </rPr>
      <t>od iznosa iz reda T</t>
    </r>
  </si>
  <si>
    <r>
      <t xml:space="preserve">IZNOS POTPORE IZ PRORAČUNA EU
</t>
    </r>
    <r>
      <rPr>
        <i/>
        <sz val="12"/>
        <color theme="1"/>
        <rFont val="Times New Roman"/>
        <family val="1"/>
      </rPr>
      <t>Pojašnjenje:85%</t>
    </r>
    <r>
      <rPr>
        <b/>
        <sz val="12"/>
        <color theme="1"/>
        <rFont val="Times New Roman"/>
        <family val="1"/>
      </rPr>
      <t xml:space="preserve"> </t>
    </r>
    <r>
      <rPr>
        <i/>
        <sz val="12"/>
        <color theme="1"/>
        <rFont val="Times New Roman"/>
        <family val="1"/>
        <charset val="238"/>
      </rPr>
      <t>od iznosa iz reda T</t>
    </r>
  </si>
  <si>
    <t>Iznos prihvatljivog troška u EURIMA
(s PDV-om ako je PDV prihvatljiv ili bez PDV-a ako nije prihvatljiv)
EUR</t>
  </si>
  <si>
    <t>5.2.9.1 SANACIJA POLJOPRIVREDNOG ZEMLJIŠTA ZBOG LIKVEFAKCIJE</t>
  </si>
  <si>
    <t>5.2.9.3 NABAVA NOVIH POLJOPRIVREDNIH STROJEVA, MEHANIZACIJE I OPREME</t>
  </si>
  <si>
    <r>
      <t xml:space="preserve">5.2.9.5 NABAVA I SADNJA VIŠEGODIŠNJEG NASADA I  VIŠEGODIŠNJEG BILJA
</t>
    </r>
    <r>
      <rPr>
        <b/>
        <i/>
        <sz val="12"/>
        <rFont val="Times New Roman"/>
        <family val="1"/>
        <charset val="238"/>
      </rPr>
      <t xml:space="preserve">NAPOMENA: </t>
    </r>
    <r>
      <rPr>
        <i/>
        <sz val="12"/>
        <rFont val="Times New Roman"/>
        <family val="1"/>
        <charset val="238"/>
      </rPr>
      <t>Troškovi moraju biti u skladu sa Zapisnikom o verifikaciji štete</t>
    </r>
  </si>
  <si>
    <r>
      <t xml:space="preserve">5.2.9.6. KUPNJA POLJOPRIVREDNOG ZEMLJIŠTA
NAPOMENA: </t>
    </r>
    <r>
      <rPr>
        <i/>
        <sz val="12"/>
        <rFont val="Times New Roman"/>
        <family val="1"/>
        <charset val="238"/>
      </rPr>
      <t>Kupnja poljoprivrednog zemljišta, najviše 10% vrijednosti ukupno prihvatljivih troškova projekta, ako je u Zapisniku o verifikaciji štete navedeno da uslijed prirodne nepogode sadnja određene kulture višegodišnjeg nasada/ bilja na dosadašnjoj katastarskoj čestici nije moguća (poplava, nanos mulja, zagađenje tla, klizište i slično)</t>
    </r>
  </si>
  <si>
    <t>5.2.9.7.3. Troškovi projektno-tehničke dokumentacije, geodetskih podloga, elaborata i trošak nadzora, uključujući trošak izrade projekta uklanjanja građevine, projekta za uklanjanje zgrade i/ili elaborata ocjene postojećeg stanja građevinske konstrukcije</t>
  </si>
  <si>
    <t>d) PRIHVATLJIVI IZNOS TROŠKOVA projektno-tehničke dokumentacije, geodetskih podloga, elaborata, trošak nadzora  prihvatljivo u iznosu koji čini razliku zbroja troškova navedenih u točkama G1 i G2 i gornje granice od 10% od ukupno prihvatljivih troškova projekta bez općih troškova, ako je primjenjivo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</si>
</sst>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\ _k_n_-;\-* #,##0.00\ _k_n_-;_-* &quot;-&quot;??\ _k_n_-;_-@_-"/>
    <numFmt numFmtId="164" formatCode="#,##0.00000"/>
    <numFmt numFmtId="165" formatCode="#,##0.00\ [$€-1]"/>
  </numFmts>
  <fonts count="23" x14ac:knownFonts="1">
    <font>
      <sz val="11"/>
      <color theme="1"/>
      <name val="Calibri"/>
      <family val="2"/>
      <charset val="238"/>
      <scheme val="minor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i/>
      <sz val="12"/>
      <color theme="1"/>
      <name val="Times New Roman"/>
      <family val="1"/>
    </font>
    <font>
      <i/>
      <sz val="12"/>
      <color theme="1"/>
      <name val="Times New Roman"/>
      <family val="1"/>
      <charset val="238"/>
    </font>
    <font>
      <i/>
      <sz val="12"/>
      <name val="Times New Roman"/>
      <family val="1"/>
      <charset val="238"/>
    </font>
    <font>
      <i/>
      <sz val="12"/>
      <color rgb="FF000000"/>
      <name val="Times New Roman"/>
      <family val="1"/>
      <charset val="238"/>
    </font>
    <font>
      <sz val="11"/>
      <color rgb="FF9C0006"/>
      <name val="Calibri"/>
      <family val="2"/>
      <charset val="238"/>
      <scheme val="minor"/>
    </font>
    <font>
      <b/>
      <i/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38"/>
    </font>
    <font>
      <b/>
      <sz val="12"/>
      <color rgb="FFFF0000"/>
      <name val="Times New Roman"/>
      <family val="1"/>
    </font>
    <font>
      <sz val="12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12"/>
      <color rgb="FFFF0000"/>
      <name val="Times New Roman"/>
      <family val="1"/>
    </font>
  </fonts>
  <fills count="1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C7CE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39997558519241921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4" fillId="10" borderId="0" applyNumberFormat="0" applyBorder="0" applyAlignment="0" applyProtection="0"/>
    <xf numFmtId="0" fontId="17" fillId="0" borderId="0"/>
  </cellStyleXfs>
  <cellXfs count="205">
    <xf numFmtId="0" fontId="0" fillId="0" borderId="0" xfId="0"/>
    <xf numFmtId="4" fontId="8" fillId="0" borderId="2" xfId="0" applyNumberFormat="1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3" fillId="7" borderId="11" xfId="0" applyFont="1" applyFill="1" applyBorder="1" applyAlignment="1" applyProtection="1">
      <alignment vertical="center"/>
      <protection locked="0"/>
    </xf>
    <xf numFmtId="0" fontId="4" fillId="0" borderId="0" xfId="0" applyFont="1" applyFill="1" applyProtection="1">
      <protection locked="0"/>
    </xf>
    <xf numFmtId="0" fontId="4" fillId="0" borderId="0" xfId="0" applyFont="1" applyProtection="1"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0" xfId="0" applyFont="1" applyBorder="1" applyProtection="1">
      <protection locked="0"/>
    </xf>
    <xf numFmtId="0" fontId="6" fillId="0" borderId="11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Fill="1" applyAlignment="1" applyProtection="1">
      <alignment vertical="center"/>
      <protection locked="0"/>
    </xf>
    <xf numFmtId="4" fontId="4" fillId="0" borderId="0" xfId="0" applyNumberFormat="1" applyFont="1" applyFill="1" applyProtection="1">
      <protection locked="0"/>
    </xf>
    <xf numFmtId="0" fontId="8" fillId="0" borderId="0" xfId="0" applyFont="1" applyFill="1" applyProtection="1">
      <protection locked="0"/>
    </xf>
    <xf numFmtId="0" fontId="3" fillId="0" borderId="0" xfId="0" applyFont="1" applyAlignment="1" applyProtection="1">
      <alignment vertical="center"/>
      <protection locked="0"/>
    </xf>
    <xf numFmtId="4" fontId="4" fillId="0" borderId="0" xfId="0" applyNumberFormat="1" applyFont="1" applyProtection="1">
      <protection locked="0"/>
    </xf>
    <xf numFmtId="0" fontId="8" fillId="0" borderId="0" xfId="0" applyFont="1" applyProtection="1">
      <protection locked="0"/>
    </xf>
    <xf numFmtId="4" fontId="3" fillId="3" borderId="2" xfId="0" applyNumberFormat="1" applyFont="1" applyFill="1" applyBorder="1" applyAlignment="1" applyProtection="1">
      <alignment horizontal="center" vertical="center"/>
      <protection hidden="1"/>
    </xf>
    <xf numFmtId="4" fontId="3" fillId="3" borderId="6" xfId="0" applyNumberFormat="1" applyFont="1" applyFill="1" applyBorder="1" applyAlignment="1" applyProtection="1">
      <alignment horizontal="center" vertical="center"/>
      <protection hidden="1"/>
    </xf>
    <xf numFmtId="4" fontId="3" fillId="5" borderId="2" xfId="0" applyNumberFormat="1" applyFont="1" applyFill="1" applyBorder="1" applyAlignment="1" applyProtection="1">
      <alignment horizontal="center" vertical="center"/>
      <protection hidden="1"/>
    </xf>
    <xf numFmtId="4" fontId="3" fillId="5" borderId="6" xfId="0" applyNumberFormat="1" applyFont="1" applyFill="1" applyBorder="1" applyAlignment="1" applyProtection="1">
      <alignment horizontal="center" vertical="center"/>
      <protection hidden="1"/>
    </xf>
    <xf numFmtId="4" fontId="5" fillId="5" borderId="2" xfId="0" applyNumberFormat="1" applyFont="1" applyFill="1" applyBorder="1" applyAlignment="1" applyProtection="1">
      <alignment horizontal="center" vertical="center"/>
      <protection hidden="1"/>
    </xf>
    <xf numFmtId="4" fontId="5" fillId="3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horizontal="center" vertical="center"/>
      <protection locked="0"/>
    </xf>
    <xf numFmtId="4" fontId="5" fillId="9" borderId="2" xfId="0" applyNumberFormat="1" applyFont="1" applyFill="1" applyBorder="1" applyAlignment="1" applyProtection="1">
      <alignment horizontal="center" vertical="center"/>
      <protection hidden="1"/>
    </xf>
    <xf numFmtId="0" fontId="3" fillId="6" borderId="9" xfId="0" applyFont="1" applyFill="1" applyBorder="1" applyAlignment="1" applyProtection="1">
      <alignment horizontal="center" vertical="center" wrapText="1"/>
    </xf>
    <xf numFmtId="0" fontId="6" fillId="3" borderId="11" xfId="0" applyFont="1" applyFill="1" applyBorder="1" applyAlignment="1" applyProtection="1">
      <alignment horizontal="center" vertical="center" wrapText="1"/>
    </xf>
    <xf numFmtId="0" fontId="3" fillId="5" borderId="11" xfId="0" applyFont="1" applyFill="1" applyBorder="1" applyAlignment="1" applyProtection="1">
      <alignment horizontal="center" vertical="center"/>
    </xf>
    <xf numFmtId="0" fontId="6" fillId="3" borderId="5" xfId="0" applyFont="1" applyFill="1" applyBorder="1" applyAlignment="1" applyProtection="1">
      <alignment vertical="center" wrapText="1"/>
    </xf>
    <xf numFmtId="4" fontId="4" fillId="3" borderId="4" xfId="0" applyNumberFormat="1" applyFont="1" applyFill="1" applyBorder="1" applyAlignment="1" applyProtection="1">
      <alignment horizontal="center"/>
    </xf>
    <xf numFmtId="4" fontId="4" fillId="3" borderId="3" xfId="0" applyNumberFormat="1" applyFont="1" applyFill="1" applyBorder="1" applyAlignment="1" applyProtection="1">
      <alignment horizontal="center"/>
    </xf>
    <xf numFmtId="0" fontId="6" fillId="9" borderId="11" xfId="0" applyFont="1" applyFill="1" applyBorder="1" applyAlignment="1" applyProtection="1">
      <alignment horizontal="center" vertical="center" wrapText="1"/>
    </xf>
    <xf numFmtId="0" fontId="6" fillId="0" borderId="11" xfId="0" applyFont="1" applyFill="1" applyBorder="1" applyAlignment="1" applyProtection="1">
      <alignment horizontal="center" vertical="center" wrapText="1"/>
    </xf>
    <xf numFmtId="0" fontId="3" fillId="0" borderId="11" xfId="0" applyFont="1" applyBorder="1" applyAlignment="1" applyProtection="1">
      <alignment horizontal="center" vertical="center"/>
    </xf>
    <xf numFmtId="0" fontId="6" fillId="0" borderId="12" xfId="0" applyFont="1" applyFill="1" applyBorder="1" applyAlignment="1" applyProtection="1">
      <alignment horizontal="center" vertical="center" wrapText="1"/>
    </xf>
    <xf numFmtId="0" fontId="14" fillId="0" borderId="11" xfId="1" applyFill="1" applyBorder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4" fontId="4" fillId="0" borderId="5" xfId="0" applyNumberFormat="1" applyFont="1" applyBorder="1" applyAlignment="1" applyProtection="1">
      <alignment horizontal="center" vertical="center"/>
      <protection locked="0"/>
    </xf>
    <xf numFmtId="0" fontId="7" fillId="0" borderId="5" xfId="0" applyFont="1" applyFill="1" applyBorder="1" applyAlignment="1" applyProtection="1">
      <alignment horizontal="center" vertical="center" wrapText="1"/>
      <protection locked="0"/>
    </xf>
    <xf numFmtId="4" fontId="4" fillId="0" borderId="5" xfId="0" applyNumberFormat="1" applyFont="1" applyBorder="1" applyAlignment="1" applyProtection="1">
      <alignment horizontal="center" vertical="center" wrapText="1"/>
      <protection locked="0"/>
    </xf>
    <xf numFmtId="14" fontId="4" fillId="0" borderId="2" xfId="0" applyNumberFormat="1" applyFont="1" applyBorder="1" applyAlignment="1" applyProtection="1">
      <alignment horizontal="center" vertical="center"/>
      <protection locked="0"/>
    </xf>
    <xf numFmtId="4" fontId="8" fillId="0" borderId="2" xfId="0" applyNumberFormat="1" applyFont="1" applyFill="1" applyBorder="1" applyAlignment="1" applyProtection="1">
      <alignment horizontal="center" vertical="center"/>
      <protection locked="0"/>
    </xf>
    <xf numFmtId="4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3" fontId="8" fillId="0" borderId="0" xfId="0" applyNumberFormat="1" applyFont="1" applyFill="1" applyProtection="1">
      <protection locked="0"/>
    </xf>
    <xf numFmtId="0" fontId="4" fillId="0" borderId="2" xfId="0" applyFont="1" applyBorder="1" applyAlignment="1" applyProtection="1">
      <alignment vertical="center" wrapText="1"/>
      <protection locked="0"/>
    </xf>
    <xf numFmtId="0" fontId="4" fillId="0" borderId="0" xfId="0" applyFont="1" applyFill="1" applyBorder="1" applyProtection="1">
      <protection locked="0"/>
    </xf>
    <xf numFmtId="0" fontId="4" fillId="0" borderId="0" xfId="0" applyFont="1" applyFill="1" applyBorder="1" applyAlignment="1" applyProtection="1">
      <alignment horizontal="center" vertical="center"/>
      <protection locked="0"/>
    </xf>
    <xf numFmtId="0" fontId="3" fillId="6" borderId="14" xfId="0" applyFont="1" applyFill="1" applyBorder="1" applyAlignment="1" applyProtection="1">
      <alignment vertical="center" textRotation="255"/>
    </xf>
    <xf numFmtId="4" fontId="3" fillId="6" borderId="13" xfId="0" applyNumberFormat="1" applyFont="1" applyFill="1" applyBorder="1" applyAlignment="1" applyProtection="1">
      <alignment horizontal="center" vertical="center" wrapText="1"/>
    </xf>
    <xf numFmtId="4" fontId="5" fillId="6" borderId="9" xfId="0" applyNumberFormat="1" applyFont="1" applyFill="1" applyBorder="1" applyAlignment="1" applyProtection="1">
      <alignment horizontal="center" vertical="center" wrapText="1"/>
    </xf>
    <xf numFmtId="4" fontId="5" fillId="6" borderId="10" xfId="0" applyNumberFormat="1" applyFont="1" applyFill="1" applyBorder="1" applyAlignment="1" applyProtection="1">
      <alignment horizontal="center" vertical="center" wrapText="1"/>
    </xf>
    <xf numFmtId="4" fontId="5" fillId="5" borderId="6" xfId="0" applyNumberFormat="1" applyFont="1" applyFill="1" applyBorder="1" applyAlignment="1" applyProtection="1">
      <alignment horizontal="center" vertical="center"/>
      <protection hidden="1"/>
    </xf>
    <xf numFmtId="4" fontId="8" fillId="0" borderId="6" xfId="0" applyNumberFormat="1" applyFont="1" applyBorder="1" applyAlignment="1" applyProtection="1">
      <alignment horizontal="center" vertical="center"/>
      <protection locked="0"/>
    </xf>
    <xf numFmtId="4" fontId="5" fillId="3" borderId="6" xfId="0" applyNumberFormat="1" applyFont="1" applyFill="1" applyBorder="1" applyAlignment="1" applyProtection="1">
      <alignment horizontal="center" vertical="center"/>
      <protection hidden="1"/>
    </xf>
    <xf numFmtId="4" fontId="5" fillId="9" borderId="6" xfId="0" applyNumberFormat="1" applyFont="1" applyFill="1" applyBorder="1" applyAlignment="1" applyProtection="1">
      <alignment horizontal="center" vertical="center"/>
      <protection hidden="1"/>
    </xf>
    <xf numFmtId="4" fontId="5" fillId="6" borderId="16" xfId="0" applyNumberFormat="1" applyFont="1" applyFill="1" applyBorder="1" applyAlignment="1" applyProtection="1">
      <alignment horizontal="center" vertical="center" wrapText="1"/>
    </xf>
    <xf numFmtId="4" fontId="8" fillId="0" borderId="17" xfId="0" applyNumberFormat="1" applyFont="1" applyBorder="1" applyAlignment="1" applyProtection="1">
      <alignment horizontal="center" vertical="center"/>
      <protection locked="0"/>
    </xf>
    <xf numFmtId="4" fontId="8" fillId="0" borderId="17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7" xfId="0" applyNumberFormat="1" applyFont="1" applyFill="1" applyBorder="1" applyAlignment="1" applyProtection="1">
      <alignment horizontal="center" vertical="center"/>
      <protection locked="0"/>
    </xf>
    <xf numFmtId="0" fontId="3" fillId="6" borderId="19" xfId="0" applyFont="1" applyFill="1" applyBorder="1" applyAlignment="1" applyProtection="1">
      <alignment horizontal="center" vertical="center" wrapText="1"/>
    </xf>
    <xf numFmtId="0" fontId="3" fillId="7" borderId="4" xfId="0" applyFont="1" applyFill="1" applyBorder="1" applyAlignment="1" applyProtection="1">
      <alignment vertical="center"/>
      <protection locked="0"/>
    </xf>
    <xf numFmtId="0" fontId="4" fillId="0" borderId="2" xfId="0" applyFont="1" applyFill="1" applyBorder="1" applyAlignment="1" applyProtection="1">
      <alignment horizontal="center" vertical="center"/>
      <protection locked="0"/>
    </xf>
    <xf numFmtId="14" fontId="4" fillId="0" borderId="2" xfId="0" applyNumberFormat="1" applyFont="1" applyFill="1" applyBorder="1" applyAlignment="1" applyProtection="1">
      <alignment horizontal="center" vertical="center"/>
      <protection locked="0"/>
    </xf>
    <xf numFmtId="49" fontId="4" fillId="0" borderId="2" xfId="0" applyNumberFormat="1" applyFont="1" applyFill="1" applyBorder="1" applyAlignment="1" applyProtection="1">
      <alignment horizontal="center" vertical="center"/>
      <protection locked="0"/>
    </xf>
    <xf numFmtId="4" fontId="22" fillId="0" borderId="2" xfId="0" applyNumberFormat="1" applyFont="1" applyFill="1" applyBorder="1" applyAlignment="1" applyProtection="1">
      <alignment horizontal="center" vertical="center"/>
      <protection locked="0"/>
    </xf>
    <xf numFmtId="49" fontId="4" fillId="0" borderId="2" xfId="0" applyNumberFormat="1" applyFont="1" applyBorder="1" applyAlignment="1" applyProtection="1">
      <alignment horizontal="center" vertical="center"/>
      <protection locked="0"/>
    </xf>
    <xf numFmtId="4" fontId="22" fillId="0" borderId="17" xfId="0" applyNumberFormat="1" applyFont="1" applyBorder="1" applyAlignment="1" applyProtection="1">
      <alignment horizontal="center" vertical="center"/>
      <protection locked="0"/>
    </xf>
    <xf numFmtId="4" fontId="22" fillId="0" borderId="6" xfId="0" applyNumberFormat="1" applyFont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 applyProtection="1">
      <alignment horizontal="center" vertical="center" wrapText="1"/>
      <protection locked="0"/>
    </xf>
    <xf numFmtId="165" fontId="19" fillId="6" borderId="21" xfId="0" applyNumberFormat="1" applyFont="1" applyFill="1" applyBorder="1" applyAlignment="1" applyProtection="1">
      <alignment horizontal="center" vertical="center" wrapText="1"/>
    </xf>
    <xf numFmtId="165" fontId="3" fillId="3" borderId="6" xfId="0" applyNumberFormat="1" applyFont="1" applyFill="1" applyBorder="1" applyAlignment="1" applyProtection="1">
      <alignment horizontal="center" vertical="center"/>
      <protection hidden="1"/>
    </xf>
    <xf numFmtId="165" fontId="5" fillId="5" borderId="6" xfId="0" applyNumberFormat="1" applyFont="1" applyFill="1" applyBorder="1" applyAlignment="1" applyProtection="1">
      <alignment horizontal="center" vertical="center"/>
      <protection hidden="1"/>
    </xf>
    <xf numFmtId="165" fontId="8" fillId="0" borderId="6" xfId="0" applyNumberFormat="1" applyFont="1" applyBorder="1" applyAlignment="1" applyProtection="1">
      <alignment horizontal="center" vertical="center"/>
      <protection locked="0"/>
    </xf>
    <xf numFmtId="165" fontId="3" fillId="5" borderId="6" xfId="0" applyNumberFormat="1" applyFont="1" applyFill="1" applyBorder="1" applyAlignment="1" applyProtection="1">
      <alignment horizontal="center" vertical="center"/>
      <protection hidden="1"/>
    </xf>
    <xf numFmtId="165" fontId="5" fillId="3" borderId="6" xfId="0" applyNumberFormat="1" applyFont="1" applyFill="1" applyBorder="1" applyAlignment="1" applyProtection="1">
      <alignment horizontal="center" vertical="center"/>
      <protection hidden="1"/>
    </xf>
    <xf numFmtId="165" fontId="5" fillId="9" borderId="6" xfId="0" applyNumberFormat="1" applyFont="1" applyFill="1" applyBorder="1" applyAlignment="1" applyProtection="1">
      <alignment horizontal="center" vertical="center"/>
      <protection hidden="1"/>
    </xf>
    <xf numFmtId="165" fontId="3" fillId="7" borderId="15" xfId="0" applyNumberFormat="1" applyFont="1" applyFill="1" applyBorder="1" applyAlignment="1" applyProtection="1">
      <alignment vertical="center"/>
      <protection locked="0"/>
    </xf>
    <xf numFmtId="165" fontId="8" fillId="0" borderId="0" xfId="0" applyNumberFormat="1" applyFont="1" applyFill="1" applyProtection="1">
      <protection locked="0"/>
    </xf>
    <xf numFmtId="165" fontId="8" fillId="0" borderId="0" xfId="0" applyNumberFormat="1" applyFont="1" applyProtection="1">
      <protection locked="0"/>
    </xf>
    <xf numFmtId="4" fontId="4" fillId="0" borderId="13" xfId="0" applyNumberFormat="1" applyFont="1" applyFill="1" applyBorder="1" applyAlignment="1" applyProtection="1">
      <alignment horizontal="center" vertical="center" wrapText="1"/>
      <protection locked="0"/>
    </xf>
    <xf numFmtId="4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27" xfId="0" applyFont="1" applyFill="1" applyBorder="1" applyAlignment="1" applyProtection="1">
      <alignment vertical="center" wrapText="1"/>
      <protection locked="0"/>
    </xf>
    <xf numFmtId="14" fontId="4" fillId="0" borderId="27" xfId="0" applyNumberFormat="1" applyFont="1" applyFill="1" applyBorder="1" applyAlignment="1" applyProtection="1">
      <alignment horizontal="center" vertical="center"/>
      <protection locked="0"/>
    </xf>
    <xf numFmtId="49" fontId="4" fillId="0" borderId="27" xfId="0" applyNumberFormat="1" applyFont="1" applyFill="1" applyBorder="1" applyAlignment="1" applyProtection="1">
      <alignment horizontal="center" vertical="center"/>
      <protection locked="0"/>
    </xf>
    <xf numFmtId="0" fontId="22" fillId="0" borderId="17" xfId="0" applyFont="1" applyFill="1" applyBorder="1" applyAlignment="1" applyProtection="1">
      <alignment vertical="center" wrapText="1"/>
      <protection locked="0"/>
    </xf>
    <xf numFmtId="0" fontId="22" fillId="0" borderId="4" xfId="0" applyFont="1" applyFill="1" applyBorder="1" applyAlignment="1" applyProtection="1">
      <alignment vertical="center" wrapText="1"/>
      <protection locked="0"/>
    </xf>
    <xf numFmtId="4" fontId="4" fillId="0" borderId="13" xfId="0" applyNumberFormat="1" applyFont="1" applyFill="1" applyBorder="1" applyAlignment="1" applyProtection="1">
      <alignment vertical="center" wrapText="1"/>
      <protection locked="0"/>
    </xf>
    <xf numFmtId="0" fontId="3" fillId="0" borderId="29" xfId="0" applyFont="1" applyBorder="1" applyAlignment="1" applyProtection="1">
      <alignment vertical="center"/>
      <protection locked="0"/>
    </xf>
    <xf numFmtId="0" fontId="3" fillId="0" borderId="31" xfId="0" applyFont="1" applyBorder="1" applyAlignment="1" applyProtection="1">
      <alignment vertical="center"/>
      <protection locked="0"/>
    </xf>
    <xf numFmtId="49" fontId="4" fillId="0" borderId="28" xfId="0" applyNumberFormat="1" applyFont="1" applyBorder="1" applyAlignment="1" applyProtection="1">
      <alignment vertical="center"/>
      <protection locked="0"/>
    </xf>
    <xf numFmtId="49" fontId="4" fillId="0" borderId="9" xfId="0" applyNumberFormat="1" applyFont="1" applyBorder="1" applyAlignment="1" applyProtection="1">
      <alignment vertical="center"/>
      <protection locked="0"/>
    </xf>
    <xf numFmtId="0" fontId="4" fillId="0" borderId="28" xfId="0" applyFont="1" applyBorder="1" applyAlignment="1" applyProtection="1">
      <alignment vertical="center" wrapText="1"/>
      <protection locked="0"/>
    </xf>
    <xf numFmtId="0" fontId="4" fillId="0" borderId="9" xfId="0" applyFont="1" applyBorder="1" applyAlignment="1" applyProtection="1">
      <alignment vertical="center" wrapText="1"/>
      <protection locked="0"/>
    </xf>
    <xf numFmtId="14" fontId="4" fillId="0" borderId="28" xfId="0" applyNumberFormat="1" applyFont="1" applyBorder="1" applyAlignment="1" applyProtection="1">
      <alignment vertical="center"/>
      <protection locked="0"/>
    </xf>
    <xf numFmtId="14" fontId="4" fillId="0" borderId="9" xfId="0" applyNumberFormat="1" applyFont="1" applyBorder="1" applyAlignment="1" applyProtection="1">
      <alignment vertical="center"/>
      <protection locked="0"/>
    </xf>
    <xf numFmtId="0" fontId="3" fillId="0" borderId="30" xfId="0" applyFont="1" applyBorder="1" applyAlignment="1" applyProtection="1">
      <alignment vertical="center"/>
      <protection locked="0"/>
    </xf>
    <xf numFmtId="14" fontId="4" fillId="0" borderId="2" xfId="0" applyNumberFormat="1" applyFont="1" applyBorder="1" applyAlignment="1" applyProtection="1">
      <alignment vertical="center"/>
      <protection locked="0"/>
    </xf>
    <xf numFmtId="49" fontId="4" fillId="0" borderId="2" xfId="0" applyNumberFormat="1" applyFont="1" applyBorder="1" applyAlignment="1" applyProtection="1">
      <alignment vertical="center"/>
      <protection locked="0"/>
    </xf>
    <xf numFmtId="0" fontId="3" fillId="0" borderId="32" xfId="0" applyFont="1" applyBorder="1" applyAlignment="1" applyProtection="1">
      <alignment vertical="center"/>
      <protection locked="0"/>
    </xf>
    <xf numFmtId="0" fontId="22" fillId="0" borderId="2" xfId="0" applyFont="1" applyFill="1" applyBorder="1" applyAlignment="1" applyProtection="1">
      <alignment vertical="center" wrapText="1"/>
      <protection locked="0"/>
    </xf>
    <xf numFmtId="4" fontId="4" fillId="0" borderId="3" xfId="0" applyNumberFormat="1" applyFont="1" applyBorder="1" applyAlignment="1" applyProtection="1">
      <alignment horizontal="center" vertical="center" wrapText="1"/>
      <protection locked="0"/>
    </xf>
    <xf numFmtId="0" fontId="22" fillId="0" borderId="6" xfId="0" applyFont="1" applyFill="1" applyBorder="1" applyAlignment="1" applyProtection="1">
      <alignment vertical="center" wrapText="1"/>
      <protection locked="0"/>
    </xf>
    <xf numFmtId="0" fontId="3" fillId="0" borderId="6" xfId="0" applyFont="1" applyBorder="1" applyAlignment="1" applyProtection="1">
      <alignment vertical="center"/>
      <protection locked="0"/>
    </xf>
    <xf numFmtId="0" fontId="3" fillId="0" borderId="10" xfId="0" applyFont="1" applyBorder="1" applyAlignment="1" applyProtection="1">
      <alignment vertical="center"/>
      <protection locked="0"/>
    </xf>
    <xf numFmtId="0" fontId="3" fillId="0" borderId="33" xfId="0" applyFont="1" applyBorder="1" applyAlignment="1" applyProtection="1">
      <alignment vertical="center"/>
      <protection locked="0"/>
    </xf>
    <xf numFmtId="165" fontId="21" fillId="0" borderId="17" xfId="0" applyNumberFormat="1" applyFont="1" applyFill="1" applyBorder="1" applyAlignment="1" applyProtection="1">
      <alignment horizontal="center" vertical="center"/>
      <protection locked="0"/>
    </xf>
    <xf numFmtId="165" fontId="21" fillId="0" borderId="4" xfId="0" applyNumberFormat="1" applyFont="1" applyFill="1" applyBorder="1" applyAlignment="1" applyProtection="1">
      <alignment horizontal="center" vertical="center"/>
      <protection locked="0"/>
    </xf>
    <xf numFmtId="165" fontId="21" fillId="0" borderId="15" xfId="0" applyNumberFormat="1" applyFont="1" applyFill="1" applyBorder="1" applyAlignment="1" applyProtection="1">
      <alignment horizontal="center" vertical="center"/>
      <protection locked="0"/>
    </xf>
    <xf numFmtId="165" fontId="21" fillId="4" borderId="17" xfId="0" applyNumberFormat="1" applyFont="1" applyFill="1" applyBorder="1" applyAlignment="1" applyProtection="1">
      <alignment horizontal="center" vertical="center"/>
    </xf>
    <xf numFmtId="165" fontId="21" fillId="4" borderId="4" xfId="0" applyNumberFormat="1" applyFont="1" applyFill="1" applyBorder="1" applyAlignment="1" applyProtection="1">
      <alignment horizontal="center" vertical="center"/>
    </xf>
    <xf numFmtId="165" fontId="21" fillId="4" borderId="15" xfId="0" applyNumberFormat="1" applyFont="1" applyFill="1" applyBorder="1" applyAlignment="1" applyProtection="1">
      <alignment horizontal="center" vertical="center"/>
    </xf>
    <xf numFmtId="165" fontId="21" fillId="4" borderId="17" xfId="0" applyNumberFormat="1" applyFont="1" applyFill="1" applyBorder="1" applyAlignment="1" applyProtection="1">
      <alignment horizontal="center" vertical="center" wrapText="1"/>
      <protection hidden="1"/>
    </xf>
    <xf numFmtId="165" fontId="21" fillId="4" borderId="4" xfId="0" applyNumberFormat="1" applyFont="1" applyFill="1" applyBorder="1" applyAlignment="1" applyProtection="1">
      <alignment horizontal="center" vertical="center" wrapText="1"/>
      <protection hidden="1"/>
    </xf>
    <xf numFmtId="165" fontId="21" fillId="4" borderId="15" xfId="0" applyNumberFormat="1" applyFont="1" applyFill="1" applyBorder="1" applyAlignment="1" applyProtection="1">
      <alignment horizontal="center" vertical="center" wrapText="1"/>
      <protection hidden="1"/>
    </xf>
    <xf numFmtId="4" fontId="18" fillId="11" borderId="22" xfId="0" applyNumberFormat="1" applyFont="1" applyFill="1" applyBorder="1" applyAlignment="1" applyProtection="1">
      <alignment horizontal="center" vertical="center" wrapText="1"/>
      <protection locked="0"/>
    </xf>
    <xf numFmtId="4" fontId="18" fillId="11" borderId="18" xfId="0" applyNumberFormat="1" applyFont="1" applyFill="1" applyBorder="1" applyAlignment="1" applyProtection="1">
      <alignment horizontal="center" vertical="center" wrapText="1"/>
      <protection locked="0"/>
    </xf>
    <xf numFmtId="4" fontId="18" fillId="11" borderId="20" xfId="0" applyNumberFormat="1" applyFont="1" applyFill="1" applyBorder="1" applyAlignment="1" applyProtection="1">
      <alignment horizontal="center" vertical="center" wrapText="1"/>
      <protection locked="0"/>
    </xf>
    <xf numFmtId="0" fontId="18" fillId="11" borderId="22" xfId="0" applyNumberFormat="1" applyFont="1" applyFill="1" applyBorder="1" applyAlignment="1" applyProtection="1">
      <alignment horizontal="center" vertical="center" wrapText="1"/>
      <protection locked="0"/>
    </xf>
    <xf numFmtId="0" fontId="18" fillId="11" borderId="18" xfId="0" applyNumberFormat="1" applyFont="1" applyFill="1" applyBorder="1" applyAlignment="1" applyProtection="1">
      <alignment horizontal="center" vertical="center" wrapText="1"/>
      <protection locked="0"/>
    </xf>
    <xf numFmtId="0" fontId="18" fillId="11" borderId="20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22" xfId="0" applyFont="1" applyFill="1" applyBorder="1" applyAlignment="1" applyProtection="1">
      <alignment horizontal="center" vertical="center" wrapText="1"/>
    </xf>
    <xf numFmtId="0" fontId="3" fillId="6" borderId="18" xfId="0" applyFont="1" applyFill="1" applyBorder="1" applyAlignment="1" applyProtection="1">
      <alignment horizontal="center" vertical="center" wrapText="1"/>
    </xf>
    <xf numFmtId="0" fontId="3" fillId="6" borderId="20" xfId="0" applyFont="1" applyFill="1" applyBorder="1" applyAlignment="1" applyProtection="1">
      <alignment horizontal="center" vertical="center" wrapText="1"/>
    </xf>
    <xf numFmtId="164" fontId="3" fillId="0" borderId="17" xfId="0" applyNumberFormat="1" applyFont="1" applyFill="1" applyBorder="1" applyAlignment="1" applyProtection="1">
      <alignment horizontal="center" vertical="center"/>
    </xf>
    <xf numFmtId="164" fontId="3" fillId="0" borderId="4" xfId="0" applyNumberFormat="1" applyFont="1" applyFill="1" applyBorder="1" applyAlignment="1" applyProtection="1">
      <alignment horizontal="center" vertical="center"/>
    </xf>
    <xf numFmtId="164" fontId="3" fillId="0" borderId="15" xfId="0" applyNumberFormat="1" applyFont="1" applyFill="1" applyBorder="1" applyAlignment="1" applyProtection="1">
      <alignment horizontal="center" vertical="center"/>
    </xf>
    <xf numFmtId="0" fontId="6" fillId="9" borderId="5" xfId="0" applyFont="1" applyFill="1" applyBorder="1" applyAlignment="1" applyProtection="1">
      <alignment horizontal="left" vertical="center" wrapText="1"/>
    </xf>
    <xf numFmtId="0" fontId="6" fillId="9" borderId="2" xfId="0" applyFont="1" applyFill="1" applyBorder="1" applyAlignment="1" applyProtection="1">
      <alignment horizontal="left" vertical="center" wrapText="1"/>
    </xf>
    <xf numFmtId="0" fontId="3" fillId="0" borderId="5" xfId="0" applyFont="1" applyFill="1" applyBorder="1" applyAlignment="1" applyProtection="1">
      <alignment horizontal="left" vertical="top" wrapText="1"/>
    </xf>
    <xf numFmtId="0" fontId="3" fillId="0" borderId="2" xfId="0" applyFont="1" applyFill="1" applyBorder="1" applyAlignment="1" applyProtection="1">
      <alignment horizontal="left" vertical="top" wrapText="1"/>
    </xf>
    <xf numFmtId="0" fontId="3" fillId="0" borderId="17" xfId="0" applyFont="1" applyFill="1" applyBorder="1" applyAlignment="1" applyProtection="1">
      <alignment horizontal="left" vertical="top" wrapText="1"/>
    </xf>
    <xf numFmtId="0" fontId="6" fillId="3" borderId="5" xfId="0" applyFont="1" applyFill="1" applyBorder="1" applyAlignment="1" applyProtection="1">
      <alignment horizontal="left" vertical="center" wrapText="1"/>
    </xf>
    <xf numFmtId="0" fontId="6" fillId="3" borderId="2" xfId="0" applyFont="1" applyFill="1" applyBorder="1" applyAlignment="1" applyProtection="1">
      <alignment horizontal="left" vertical="center" wrapText="1"/>
    </xf>
    <xf numFmtId="0" fontId="6" fillId="5" borderId="5" xfId="0" applyFont="1" applyFill="1" applyBorder="1" applyAlignment="1" applyProtection="1">
      <alignment horizontal="left" vertical="center" wrapText="1"/>
    </xf>
    <xf numFmtId="0" fontId="6" fillId="5" borderId="2" xfId="0" applyFont="1" applyFill="1" applyBorder="1" applyAlignment="1" applyProtection="1">
      <alignment horizontal="left" vertical="center" wrapText="1"/>
    </xf>
    <xf numFmtId="0" fontId="4" fillId="0" borderId="5" xfId="0" applyFont="1" applyBorder="1" applyAlignment="1" applyProtection="1">
      <alignment horizontal="left" vertical="top" wrapText="1"/>
    </xf>
    <xf numFmtId="0" fontId="4" fillId="0" borderId="2" xfId="0" applyFont="1" applyBorder="1" applyAlignment="1" applyProtection="1">
      <alignment horizontal="left" vertical="top" wrapText="1"/>
    </xf>
    <xf numFmtId="165" fontId="20" fillId="2" borderId="17" xfId="0" applyNumberFormat="1" applyFont="1" applyFill="1" applyBorder="1" applyAlignment="1" applyProtection="1">
      <alignment horizontal="center" vertical="center"/>
      <protection hidden="1"/>
    </xf>
    <xf numFmtId="165" fontId="20" fillId="2" borderId="4" xfId="0" applyNumberFormat="1" applyFont="1" applyFill="1" applyBorder="1" applyAlignment="1" applyProtection="1">
      <alignment horizontal="center" vertical="center"/>
      <protection hidden="1"/>
    </xf>
    <xf numFmtId="165" fontId="20" fillId="2" borderId="15" xfId="0" applyNumberFormat="1" applyFont="1" applyFill="1" applyBorder="1" applyAlignment="1" applyProtection="1">
      <alignment horizontal="center" vertical="center"/>
      <protection hidden="1"/>
    </xf>
    <xf numFmtId="165" fontId="20" fillId="4" borderId="17" xfId="0" applyNumberFormat="1" applyFont="1" applyFill="1" applyBorder="1" applyAlignment="1" applyProtection="1">
      <alignment horizontal="center" vertical="center"/>
      <protection hidden="1"/>
    </xf>
    <xf numFmtId="165" fontId="20" fillId="4" borderId="4" xfId="0" applyNumberFormat="1" applyFont="1" applyFill="1" applyBorder="1" applyAlignment="1" applyProtection="1">
      <alignment horizontal="center" vertical="center"/>
      <protection hidden="1"/>
    </xf>
    <xf numFmtId="165" fontId="20" fillId="4" borderId="15" xfId="0" applyNumberFormat="1" applyFont="1" applyFill="1" applyBorder="1" applyAlignment="1" applyProtection="1">
      <alignment horizontal="center" vertical="center"/>
      <protection hidden="1"/>
    </xf>
    <xf numFmtId="0" fontId="4" fillId="0" borderId="11" xfId="0" applyFont="1" applyBorder="1" applyAlignment="1" applyProtection="1">
      <alignment horizontal="left" vertical="top" wrapText="1"/>
    </xf>
    <xf numFmtId="0" fontId="4" fillId="0" borderId="4" xfId="0" applyFont="1" applyBorder="1" applyAlignment="1" applyProtection="1">
      <alignment horizontal="left" vertical="top" wrapText="1"/>
    </xf>
    <xf numFmtId="0" fontId="4" fillId="0" borderId="3" xfId="0" applyFont="1" applyBorder="1" applyAlignment="1" applyProtection="1">
      <alignment horizontal="left" vertical="top" wrapText="1"/>
    </xf>
    <xf numFmtId="0" fontId="3" fillId="0" borderId="11" xfId="0" applyFont="1" applyFill="1" applyBorder="1" applyAlignment="1" applyProtection="1">
      <alignment horizontal="left" vertical="top" wrapText="1"/>
    </xf>
    <xf numFmtId="0" fontId="3" fillId="0" borderId="4" xfId="0" applyFont="1" applyFill="1" applyBorder="1" applyAlignment="1" applyProtection="1">
      <alignment horizontal="left" vertical="top" wrapText="1"/>
    </xf>
    <xf numFmtId="0" fontId="3" fillId="0" borderId="3" xfId="0" applyFont="1" applyFill="1" applyBorder="1" applyAlignment="1" applyProtection="1">
      <alignment horizontal="left" vertical="top" wrapText="1"/>
    </xf>
    <xf numFmtId="4" fontId="4" fillId="0" borderId="11" xfId="0" applyNumberFormat="1" applyFont="1" applyBorder="1" applyAlignment="1" applyProtection="1">
      <alignment horizontal="left" vertical="top" wrapText="1"/>
      <protection locked="0"/>
    </xf>
    <xf numFmtId="4" fontId="4" fillId="0" borderId="4" xfId="0" applyNumberFormat="1" applyFont="1" applyBorder="1" applyAlignment="1" applyProtection="1">
      <alignment horizontal="left" vertical="top"/>
      <protection locked="0"/>
    </xf>
    <xf numFmtId="4" fontId="4" fillId="0" borderId="3" xfId="0" applyNumberFormat="1" applyFont="1" applyBorder="1" applyAlignment="1" applyProtection="1">
      <alignment horizontal="left" vertical="top"/>
      <protection locked="0"/>
    </xf>
    <xf numFmtId="0" fontId="6" fillId="7" borderId="11" xfId="0" applyFont="1" applyFill="1" applyBorder="1" applyAlignment="1" applyProtection="1">
      <alignment horizontal="center" vertical="center" wrapText="1"/>
      <protection locked="0"/>
    </xf>
    <xf numFmtId="0" fontId="6" fillId="7" borderId="4" xfId="0" applyFont="1" applyFill="1" applyBorder="1" applyAlignment="1" applyProtection="1">
      <alignment horizontal="center" vertical="center" wrapText="1"/>
      <protection locked="0"/>
    </xf>
    <xf numFmtId="0" fontId="6" fillId="7" borderId="15" xfId="0" applyFont="1" applyFill="1" applyBorder="1" applyAlignment="1" applyProtection="1">
      <alignment horizontal="center" vertical="center" wrapText="1"/>
      <protection locked="0"/>
    </xf>
    <xf numFmtId="4" fontId="4" fillId="0" borderId="11" xfId="0" applyNumberFormat="1" applyFont="1" applyBorder="1" applyAlignment="1" applyProtection="1">
      <alignment horizontal="left" vertical="top" wrapText="1"/>
    </xf>
    <xf numFmtId="4" fontId="4" fillId="0" borderId="4" xfId="0" applyNumberFormat="1" applyFont="1" applyBorder="1" applyAlignment="1" applyProtection="1">
      <alignment horizontal="left" vertical="top" wrapText="1"/>
    </xf>
    <xf numFmtId="4" fontId="4" fillId="0" borderId="3" xfId="0" applyNumberFormat="1" applyFont="1" applyBorder="1" applyAlignment="1" applyProtection="1">
      <alignment horizontal="left" vertical="top" wrapText="1"/>
    </xf>
    <xf numFmtId="165" fontId="21" fillId="2" borderId="17" xfId="0" applyNumberFormat="1" applyFont="1" applyFill="1" applyBorder="1" applyAlignment="1" applyProtection="1">
      <alignment horizontal="center" vertical="center" wrapText="1"/>
      <protection hidden="1"/>
    </xf>
    <xf numFmtId="165" fontId="21" fillId="2" borderId="4" xfId="0" applyNumberFormat="1" applyFont="1" applyFill="1" applyBorder="1" applyAlignment="1" applyProtection="1">
      <alignment horizontal="center" vertical="center" wrapText="1"/>
      <protection hidden="1"/>
    </xf>
    <xf numFmtId="165" fontId="21" fillId="2" borderId="15" xfId="0" applyNumberFormat="1" applyFont="1" applyFill="1" applyBorder="1" applyAlignment="1" applyProtection="1">
      <alignment horizontal="center" vertical="center" wrapText="1"/>
      <protection hidden="1"/>
    </xf>
    <xf numFmtId="165" fontId="20" fillId="4" borderId="17" xfId="0" applyNumberFormat="1" applyFont="1" applyFill="1" applyBorder="1" applyAlignment="1" applyProtection="1">
      <alignment horizontal="center" vertical="center" wrapText="1"/>
      <protection hidden="1"/>
    </xf>
    <xf numFmtId="165" fontId="20" fillId="4" borderId="4" xfId="0" applyNumberFormat="1" applyFont="1" applyFill="1" applyBorder="1" applyAlignment="1" applyProtection="1">
      <alignment horizontal="center" vertical="center" wrapText="1"/>
      <protection hidden="1"/>
    </xf>
    <xf numFmtId="165" fontId="20" fillId="4" borderId="15" xfId="0" applyNumberFormat="1" applyFont="1" applyFill="1" applyBorder="1" applyAlignment="1" applyProtection="1">
      <alignment horizontal="center" vertical="center" wrapText="1"/>
      <protection hidden="1"/>
    </xf>
    <xf numFmtId="165" fontId="20" fillId="2" borderId="17" xfId="0" applyNumberFormat="1" applyFont="1" applyFill="1" applyBorder="1" applyAlignment="1" applyProtection="1">
      <alignment horizontal="center" vertical="center" wrapText="1"/>
      <protection hidden="1"/>
    </xf>
    <xf numFmtId="165" fontId="20" fillId="2" borderId="4" xfId="0" applyNumberFormat="1" applyFont="1" applyFill="1" applyBorder="1" applyAlignment="1" applyProtection="1">
      <alignment horizontal="center" vertical="center" wrapText="1"/>
      <protection hidden="1"/>
    </xf>
    <xf numFmtId="165" fontId="20" fillId="2" borderId="15" xfId="0" applyNumberFormat="1" applyFont="1" applyFill="1" applyBorder="1" applyAlignment="1" applyProtection="1">
      <alignment horizontal="center" vertical="center" wrapText="1"/>
      <protection hidden="1"/>
    </xf>
    <xf numFmtId="165" fontId="20" fillId="0" borderId="17" xfId="0" applyNumberFormat="1" applyFont="1" applyBorder="1" applyAlignment="1" applyProtection="1">
      <alignment horizontal="center" vertical="center"/>
      <protection locked="0"/>
    </xf>
    <xf numFmtId="165" fontId="20" fillId="0" borderId="4" xfId="0" applyNumberFormat="1" applyFont="1" applyBorder="1" applyAlignment="1" applyProtection="1">
      <alignment horizontal="center" vertical="center"/>
      <protection locked="0"/>
    </xf>
    <xf numFmtId="165" fontId="20" fillId="0" borderId="15" xfId="0" applyNumberFormat="1" applyFont="1" applyBorder="1" applyAlignment="1" applyProtection="1">
      <alignment horizontal="center" vertical="center"/>
      <protection locked="0"/>
    </xf>
    <xf numFmtId="165" fontId="21" fillId="4" borderId="17" xfId="0" applyNumberFormat="1" applyFont="1" applyFill="1" applyBorder="1" applyAlignment="1" applyProtection="1">
      <alignment horizontal="center" vertical="center"/>
      <protection hidden="1"/>
    </xf>
    <xf numFmtId="165" fontId="21" fillId="4" borderId="4" xfId="0" applyNumberFormat="1" applyFont="1" applyFill="1" applyBorder="1" applyAlignment="1" applyProtection="1">
      <alignment horizontal="center" vertical="center"/>
      <protection hidden="1"/>
    </xf>
    <xf numFmtId="165" fontId="21" fillId="4" borderId="15" xfId="0" applyNumberFormat="1" applyFont="1" applyFill="1" applyBorder="1" applyAlignment="1" applyProtection="1">
      <alignment horizontal="center" vertical="center"/>
      <protection hidden="1"/>
    </xf>
    <xf numFmtId="165" fontId="16" fillId="4" borderId="17" xfId="0" applyNumberFormat="1" applyFont="1" applyFill="1" applyBorder="1" applyAlignment="1" applyProtection="1">
      <alignment horizontal="center" vertical="center"/>
      <protection hidden="1"/>
    </xf>
    <xf numFmtId="165" fontId="16" fillId="4" borderId="4" xfId="0" applyNumberFormat="1" applyFont="1" applyFill="1" applyBorder="1" applyAlignment="1" applyProtection="1">
      <alignment horizontal="center" vertical="center"/>
      <protection hidden="1"/>
    </xf>
    <xf numFmtId="165" fontId="16" fillId="4" borderId="15" xfId="0" applyNumberFormat="1" applyFont="1" applyFill="1" applyBorder="1" applyAlignment="1" applyProtection="1">
      <alignment horizontal="center" vertical="center"/>
      <protection hidden="1"/>
    </xf>
    <xf numFmtId="165" fontId="16" fillId="4" borderId="23" xfId="0" applyNumberFormat="1" applyFont="1" applyFill="1" applyBorder="1" applyAlignment="1" applyProtection="1">
      <alignment horizontal="center" vertical="center"/>
      <protection hidden="1"/>
    </xf>
    <xf numFmtId="165" fontId="16" fillId="4" borderId="24" xfId="0" applyNumberFormat="1" applyFont="1" applyFill="1" applyBorder="1" applyAlignment="1" applyProtection="1">
      <alignment horizontal="center" vertical="center"/>
      <protection hidden="1"/>
    </xf>
    <xf numFmtId="165" fontId="16" fillId="4" borderId="25" xfId="0" applyNumberFormat="1" applyFont="1" applyFill="1" applyBorder="1" applyAlignment="1" applyProtection="1">
      <alignment horizontal="center" vertical="center"/>
      <protection hidden="1"/>
    </xf>
    <xf numFmtId="0" fontId="3" fillId="0" borderId="7" xfId="0" applyFont="1" applyFill="1" applyBorder="1" applyAlignment="1" applyProtection="1">
      <alignment horizontal="left" vertical="top" wrapText="1"/>
    </xf>
    <xf numFmtId="0" fontId="3" fillId="0" borderId="8" xfId="0" applyFont="1" applyFill="1" applyBorder="1" applyAlignment="1" applyProtection="1">
      <alignment horizontal="left" vertical="top" wrapText="1"/>
    </xf>
    <xf numFmtId="0" fontId="5" fillId="0" borderId="5" xfId="0" applyFont="1" applyFill="1" applyBorder="1" applyAlignment="1" applyProtection="1">
      <alignment horizontal="left" vertical="top" wrapText="1"/>
    </xf>
    <xf numFmtId="0" fontId="5" fillId="0" borderId="2" xfId="0" applyFont="1" applyFill="1" applyBorder="1" applyAlignment="1" applyProtection="1">
      <alignment horizontal="left" vertical="top" wrapText="1"/>
    </xf>
    <xf numFmtId="4" fontId="4" fillId="0" borderId="4" xfId="0" applyNumberFormat="1" applyFont="1" applyBorder="1" applyAlignment="1" applyProtection="1">
      <alignment horizontal="left" vertical="top"/>
    </xf>
    <xf numFmtId="4" fontId="4" fillId="0" borderId="3" xfId="0" applyNumberFormat="1" applyFont="1" applyBorder="1" applyAlignment="1" applyProtection="1">
      <alignment horizontal="left" vertical="top"/>
    </xf>
    <xf numFmtId="0" fontId="3" fillId="0" borderId="11" xfId="0" applyFont="1" applyFill="1" applyBorder="1" applyAlignment="1" applyProtection="1">
      <alignment horizontal="left" vertical="top" wrapText="1"/>
      <protection locked="0"/>
    </xf>
    <xf numFmtId="0" fontId="3" fillId="0" borderId="4" xfId="0" applyFont="1" applyFill="1" applyBorder="1" applyAlignment="1" applyProtection="1">
      <alignment horizontal="left" vertical="top" wrapText="1"/>
      <protection locked="0"/>
    </xf>
    <xf numFmtId="0" fontId="3" fillId="0" borderId="3" xfId="0" applyFont="1" applyFill="1" applyBorder="1" applyAlignment="1" applyProtection="1">
      <alignment horizontal="left" vertical="top" wrapText="1"/>
      <protection locked="0"/>
    </xf>
    <xf numFmtId="0" fontId="3" fillId="12" borderId="7" xfId="0" applyFont="1" applyFill="1" applyBorder="1" applyAlignment="1" applyProtection="1">
      <alignment horizontal="left" vertical="top" wrapText="1"/>
    </xf>
    <xf numFmtId="0" fontId="3" fillId="12" borderId="8" xfId="0" applyFont="1" applyFill="1" applyBorder="1" applyAlignment="1" applyProtection="1">
      <alignment horizontal="left" vertical="top" wrapText="1"/>
    </xf>
    <xf numFmtId="0" fontId="3" fillId="12" borderId="26" xfId="0" applyFont="1" applyFill="1" applyBorder="1" applyAlignment="1" applyProtection="1">
      <alignment horizontal="left" vertical="top" wrapText="1"/>
    </xf>
    <xf numFmtId="165" fontId="21" fillId="12" borderId="17" xfId="0" applyNumberFormat="1" applyFont="1" applyFill="1" applyBorder="1" applyAlignment="1" applyProtection="1">
      <alignment horizontal="center" vertical="center"/>
      <protection hidden="1"/>
    </xf>
    <xf numFmtId="165" fontId="21" fillId="12" borderId="4" xfId="0" applyNumberFormat="1" applyFont="1" applyFill="1" applyBorder="1" applyAlignment="1" applyProtection="1">
      <alignment horizontal="center" vertical="center"/>
      <protection hidden="1"/>
    </xf>
    <xf numFmtId="165" fontId="21" fillId="12" borderId="15" xfId="0" applyNumberFormat="1" applyFont="1" applyFill="1" applyBorder="1" applyAlignment="1" applyProtection="1">
      <alignment horizontal="center" vertical="center"/>
      <protection hidden="1"/>
    </xf>
    <xf numFmtId="165" fontId="18" fillId="2" borderId="17" xfId="0" applyNumberFormat="1" applyFont="1" applyFill="1" applyBorder="1" applyAlignment="1" applyProtection="1">
      <alignment horizontal="center" vertical="center"/>
      <protection hidden="1"/>
    </xf>
    <xf numFmtId="165" fontId="18" fillId="2" borderId="4" xfId="0" applyNumberFormat="1" applyFont="1" applyFill="1" applyBorder="1" applyAlignment="1" applyProtection="1">
      <alignment horizontal="center" vertical="center"/>
      <protection hidden="1"/>
    </xf>
    <xf numFmtId="165" fontId="18" fillId="2" borderId="15" xfId="0" applyNumberFormat="1" applyFont="1" applyFill="1" applyBorder="1" applyAlignment="1" applyProtection="1">
      <alignment horizontal="center" vertical="center"/>
      <protection hidden="1"/>
    </xf>
    <xf numFmtId="0" fontId="4" fillId="0" borderId="5" xfId="0" applyFont="1" applyBorder="1" applyAlignment="1" applyProtection="1">
      <alignment horizontal="left" vertical="top"/>
    </xf>
    <xf numFmtId="0" fontId="4" fillId="0" borderId="2" xfId="0" applyFont="1" applyBorder="1" applyAlignment="1" applyProtection="1">
      <alignment horizontal="left" vertical="top"/>
    </xf>
    <xf numFmtId="0" fontId="16" fillId="8" borderId="5" xfId="0" applyFont="1" applyFill="1" applyBorder="1" applyAlignment="1" applyProtection="1">
      <alignment horizontal="left" vertical="center" wrapText="1"/>
    </xf>
    <xf numFmtId="0" fontId="16" fillId="8" borderId="2" xfId="0" applyFont="1" applyFill="1" applyBorder="1" applyAlignment="1" applyProtection="1">
      <alignment horizontal="left" vertical="center" wrapText="1"/>
    </xf>
    <xf numFmtId="0" fontId="5" fillId="8" borderId="5" xfId="0" applyFont="1" applyFill="1" applyBorder="1" applyAlignment="1" applyProtection="1">
      <alignment horizontal="left" vertical="center" wrapText="1"/>
    </xf>
    <xf numFmtId="0" fontId="5" fillId="8" borderId="2" xfId="0" applyFont="1" applyFill="1" applyBorder="1" applyAlignment="1" applyProtection="1">
      <alignment horizontal="left" vertical="center" wrapText="1"/>
    </xf>
  </cellXfs>
  <cellStyles count="3">
    <cellStyle name="Bad" xfId="1" builtinId="27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18"/>
  <sheetViews>
    <sheetView tabSelected="1" view="pageBreakPreview" topLeftCell="A82" zoomScale="90" zoomScaleNormal="70" zoomScaleSheetLayoutView="90" workbookViewId="0">
      <selection activeCell="B92" sqref="B92:E92"/>
    </sheetView>
  </sheetViews>
  <sheetFormatPr defaultColWidth="9.109375" defaultRowHeight="15.6" x14ac:dyDescent="0.3"/>
  <cols>
    <col min="1" max="1" width="7.33203125" style="14" customWidth="1"/>
    <col min="2" max="2" width="40.5546875" style="15" customWidth="1"/>
    <col min="3" max="3" width="31.6640625" style="5" customWidth="1"/>
    <col min="4" max="4" width="25" style="5" customWidth="1"/>
    <col min="5" max="5" width="28.5546875" style="5" customWidth="1"/>
    <col min="6" max="7" width="22" style="16" customWidth="1"/>
    <col min="8" max="8" width="23.33203125" style="16" customWidth="1"/>
    <col min="9" max="9" width="29.77734375" style="80" customWidth="1"/>
    <col min="10" max="16384" width="9.109375" style="5"/>
  </cols>
  <sheetData>
    <row r="1" spans="1:14" ht="35.25" customHeight="1" thickBot="1" x14ac:dyDescent="0.35">
      <c r="A1" s="116" t="s">
        <v>58</v>
      </c>
      <c r="B1" s="117"/>
      <c r="C1" s="118"/>
      <c r="D1" s="116"/>
      <c r="E1" s="117"/>
      <c r="F1" s="117"/>
      <c r="G1" s="117"/>
      <c r="H1" s="117"/>
      <c r="I1" s="118"/>
    </row>
    <row r="2" spans="1:14" ht="35.25" customHeight="1" thickBot="1" x14ac:dyDescent="0.35">
      <c r="A2" s="116" t="s">
        <v>59</v>
      </c>
      <c r="B2" s="117"/>
      <c r="C2" s="117"/>
      <c r="D2" s="119"/>
      <c r="E2" s="120"/>
      <c r="F2" s="120"/>
      <c r="G2" s="120"/>
      <c r="H2" s="120"/>
      <c r="I2" s="121"/>
    </row>
    <row r="3" spans="1:14" s="4" customFormat="1" ht="50.25" customHeight="1" thickBot="1" x14ac:dyDescent="0.35">
      <c r="A3" s="61"/>
      <c r="B3" s="122" t="s">
        <v>47</v>
      </c>
      <c r="C3" s="123"/>
      <c r="D3" s="123"/>
      <c r="E3" s="123"/>
      <c r="F3" s="123"/>
      <c r="G3" s="123"/>
      <c r="H3" s="123"/>
      <c r="I3" s="124"/>
      <c r="J3" s="47"/>
      <c r="K3" s="47"/>
      <c r="L3" s="47"/>
      <c r="M3" s="47"/>
      <c r="N3" s="47"/>
    </row>
    <row r="4" spans="1:14" s="4" customFormat="1" ht="120.75" customHeight="1" thickBot="1" x14ac:dyDescent="0.35">
      <c r="A4" s="49"/>
      <c r="B4" s="50" t="s">
        <v>0</v>
      </c>
      <c r="C4" s="25" t="s">
        <v>1</v>
      </c>
      <c r="D4" s="25" t="s">
        <v>2</v>
      </c>
      <c r="E4" s="25" t="s">
        <v>3</v>
      </c>
      <c r="F4" s="51" t="s">
        <v>4</v>
      </c>
      <c r="G4" s="57" t="s">
        <v>60</v>
      </c>
      <c r="H4" s="52" t="s">
        <v>56</v>
      </c>
      <c r="I4" s="71" t="s">
        <v>70</v>
      </c>
      <c r="J4" s="47"/>
      <c r="K4" s="47"/>
      <c r="L4" s="47"/>
      <c r="M4" s="47"/>
      <c r="N4" s="47"/>
    </row>
    <row r="5" spans="1:14" ht="30" customHeight="1" x14ac:dyDescent="0.3">
      <c r="A5" s="26" t="s">
        <v>5</v>
      </c>
      <c r="B5" s="133" t="s">
        <v>6</v>
      </c>
      <c r="C5" s="134"/>
      <c r="D5" s="134"/>
      <c r="E5" s="134"/>
      <c r="F5" s="17">
        <f>SUM(F6+F14+F21+F27+F34+F42)</f>
        <v>0</v>
      </c>
      <c r="G5" s="17">
        <f>SUM(G6+G14+G21+G27+G34+G42)</f>
        <v>0</v>
      </c>
      <c r="H5" s="18">
        <f>SUM(H6+H14+H21+H27+H34+H42)</f>
        <v>0</v>
      </c>
      <c r="I5" s="72">
        <f>SUM(I6+I14+I21+I27+I34+I42)</f>
        <v>0</v>
      </c>
      <c r="J5" s="9"/>
      <c r="K5" s="9"/>
      <c r="L5" s="9"/>
      <c r="M5" s="9"/>
      <c r="N5" s="9"/>
    </row>
    <row r="6" spans="1:14" ht="30.75" customHeight="1" x14ac:dyDescent="0.3">
      <c r="A6" s="27" t="s">
        <v>24</v>
      </c>
      <c r="B6" s="135" t="s">
        <v>71</v>
      </c>
      <c r="C6" s="136"/>
      <c r="D6" s="136"/>
      <c r="E6" s="136"/>
      <c r="F6" s="19">
        <f>SUM(F7:F13)</f>
        <v>0</v>
      </c>
      <c r="G6" s="19">
        <f>SUM(G7:G13)</f>
        <v>0</v>
      </c>
      <c r="H6" s="53">
        <f>SUM(H7:H13)</f>
        <v>0</v>
      </c>
      <c r="I6" s="73">
        <f>SUM(I7:I13)</f>
        <v>0</v>
      </c>
      <c r="J6" s="9"/>
      <c r="K6" s="9"/>
      <c r="L6" s="9"/>
      <c r="M6" s="9"/>
      <c r="N6" s="9"/>
    </row>
    <row r="7" spans="1:14" s="6" customFormat="1" ht="24" customHeight="1" x14ac:dyDescent="0.3">
      <c r="A7" s="36"/>
      <c r="B7" s="39"/>
      <c r="C7" s="38"/>
      <c r="D7" s="38"/>
      <c r="E7" s="38"/>
      <c r="F7" s="1"/>
      <c r="G7" s="58"/>
      <c r="H7" s="54"/>
      <c r="I7" s="74">
        <f t="shared" ref="I7:I13" si="0">ROUND(H7/$F$87,2)</f>
        <v>0</v>
      </c>
      <c r="J7" s="23"/>
      <c r="K7" s="23"/>
      <c r="L7" s="23"/>
      <c r="M7" s="23"/>
      <c r="N7" s="23"/>
    </row>
    <row r="8" spans="1:14" s="6" customFormat="1" ht="24" customHeight="1" x14ac:dyDescent="0.3">
      <c r="A8" s="36"/>
      <c r="B8" s="39"/>
      <c r="C8" s="38"/>
      <c r="D8" s="38"/>
      <c r="E8" s="38"/>
      <c r="F8" s="1"/>
      <c r="G8" s="58"/>
      <c r="H8" s="54"/>
      <c r="I8" s="74">
        <f t="shared" si="0"/>
        <v>0</v>
      </c>
      <c r="J8" s="23"/>
      <c r="K8" s="23"/>
      <c r="L8" s="23"/>
      <c r="M8" s="23"/>
      <c r="N8" s="23"/>
    </row>
    <row r="9" spans="1:14" s="6" customFormat="1" ht="24" customHeight="1" x14ac:dyDescent="0.3">
      <c r="A9" s="36"/>
      <c r="B9" s="39"/>
      <c r="C9" s="38"/>
      <c r="D9" s="38"/>
      <c r="E9" s="38"/>
      <c r="F9" s="1"/>
      <c r="G9" s="58"/>
      <c r="H9" s="54"/>
      <c r="I9" s="74">
        <f t="shared" si="0"/>
        <v>0</v>
      </c>
      <c r="J9" s="23"/>
      <c r="K9" s="23"/>
      <c r="L9" s="23"/>
      <c r="M9" s="23"/>
      <c r="N9" s="23"/>
    </row>
    <row r="10" spans="1:14" s="6" customFormat="1" ht="24" customHeight="1" x14ac:dyDescent="0.3">
      <c r="A10" s="36"/>
      <c r="B10" s="39"/>
      <c r="C10" s="38"/>
      <c r="D10" s="38"/>
      <c r="E10" s="38"/>
      <c r="F10" s="1"/>
      <c r="G10" s="58"/>
      <c r="H10" s="54"/>
      <c r="I10" s="74">
        <f t="shared" si="0"/>
        <v>0</v>
      </c>
      <c r="J10" s="23"/>
      <c r="K10" s="23"/>
      <c r="L10" s="23"/>
      <c r="M10" s="23"/>
      <c r="N10" s="23"/>
    </row>
    <row r="11" spans="1:14" s="6" customFormat="1" ht="24" customHeight="1" x14ac:dyDescent="0.3">
      <c r="A11" s="36"/>
      <c r="B11" s="39"/>
      <c r="C11" s="38"/>
      <c r="D11" s="38"/>
      <c r="E11" s="38"/>
      <c r="F11" s="1"/>
      <c r="G11" s="58"/>
      <c r="H11" s="54"/>
      <c r="I11" s="74">
        <f t="shared" si="0"/>
        <v>0</v>
      </c>
      <c r="J11" s="23"/>
      <c r="K11" s="23"/>
      <c r="L11" s="23"/>
      <c r="M11" s="23"/>
      <c r="N11" s="23"/>
    </row>
    <row r="12" spans="1:14" s="6" customFormat="1" ht="24" customHeight="1" x14ac:dyDescent="0.3">
      <c r="A12" s="36"/>
      <c r="B12" s="39"/>
      <c r="C12" s="38"/>
      <c r="D12" s="38"/>
      <c r="E12" s="38"/>
      <c r="F12" s="1"/>
      <c r="G12" s="58"/>
      <c r="H12" s="54"/>
      <c r="I12" s="74">
        <f t="shared" si="0"/>
        <v>0</v>
      </c>
      <c r="J12" s="23"/>
      <c r="K12" s="23"/>
      <c r="L12" s="23"/>
      <c r="M12" s="23"/>
      <c r="N12" s="23"/>
    </row>
    <row r="13" spans="1:14" s="6" customFormat="1" ht="24" customHeight="1" x14ac:dyDescent="0.3">
      <c r="A13" s="36"/>
      <c r="B13" s="39"/>
      <c r="C13" s="38"/>
      <c r="D13" s="38"/>
      <c r="E13" s="38"/>
      <c r="F13" s="1"/>
      <c r="G13" s="58"/>
      <c r="H13" s="54"/>
      <c r="I13" s="74">
        <f t="shared" si="0"/>
        <v>0</v>
      </c>
      <c r="J13" s="23"/>
      <c r="K13" s="23"/>
      <c r="L13" s="23"/>
      <c r="M13" s="23"/>
      <c r="N13" s="23"/>
    </row>
    <row r="14" spans="1:14" ht="28.5" customHeight="1" x14ac:dyDescent="0.3">
      <c r="A14" s="27" t="s">
        <v>25</v>
      </c>
      <c r="B14" s="135" t="s">
        <v>7</v>
      </c>
      <c r="C14" s="136"/>
      <c r="D14" s="136"/>
      <c r="E14" s="136"/>
      <c r="F14" s="21">
        <f>SUM(F15:F20)</f>
        <v>0</v>
      </c>
      <c r="G14" s="21">
        <f>SUM(G15:G20)</f>
        <v>0</v>
      </c>
      <c r="H14" s="53">
        <f>SUM(H15:H20)</f>
        <v>0</v>
      </c>
      <c r="I14" s="73">
        <f>SUM(I15:I20)</f>
        <v>0</v>
      </c>
      <c r="J14" s="9"/>
      <c r="K14" s="9"/>
      <c r="L14" s="9"/>
      <c r="M14" s="9"/>
      <c r="N14" s="9"/>
    </row>
    <row r="15" spans="1:14" s="6" customFormat="1" ht="27" customHeight="1" x14ac:dyDescent="0.3">
      <c r="A15" s="36"/>
      <c r="B15" s="41"/>
      <c r="C15" s="46"/>
      <c r="D15" s="46"/>
      <c r="E15" s="46"/>
      <c r="F15" s="44"/>
      <c r="G15" s="59"/>
      <c r="H15" s="54"/>
      <c r="I15" s="74">
        <f t="shared" ref="I15:I20" si="1">ROUND(H15/$F$87,2)</f>
        <v>0</v>
      </c>
      <c r="J15" s="23"/>
      <c r="K15" s="23"/>
      <c r="L15" s="23"/>
      <c r="M15" s="23"/>
      <c r="N15" s="23"/>
    </row>
    <row r="16" spans="1:14" s="37" customFormat="1" ht="27" customHeight="1" x14ac:dyDescent="0.3">
      <c r="A16" s="36"/>
      <c r="B16" s="41"/>
      <c r="C16" s="46"/>
      <c r="D16" s="46"/>
      <c r="E16" s="46"/>
      <c r="F16" s="44"/>
      <c r="G16" s="59"/>
      <c r="H16" s="54"/>
      <c r="I16" s="74">
        <f t="shared" si="1"/>
        <v>0</v>
      </c>
      <c r="J16" s="23"/>
      <c r="K16" s="23"/>
      <c r="L16" s="23"/>
      <c r="M16" s="23"/>
      <c r="N16" s="23"/>
    </row>
    <row r="17" spans="1:14" s="37" customFormat="1" ht="27" customHeight="1" x14ac:dyDescent="0.3">
      <c r="A17" s="36"/>
      <c r="B17" s="41"/>
      <c r="C17" s="46"/>
      <c r="D17" s="46"/>
      <c r="E17" s="46"/>
      <c r="F17" s="44"/>
      <c r="G17" s="59"/>
      <c r="H17" s="54"/>
      <c r="I17" s="74">
        <f t="shared" si="1"/>
        <v>0</v>
      </c>
      <c r="J17" s="23"/>
      <c r="K17" s="23"/>
      <c r="L17" s="23"/>
      <c r="M17" s="23"/>
      <c r="N17" s="23"/>
    </row>
    <row r="18" spans="1:14" s="37" customFormat="1" ht="27" customHeight="1" x14ac:dyDescent="0.3">
      <c r="A18" s="36"/>
      <c r="B18" s="41"/>
      <c r="C18" s="46"/>
      <c r="D18" s="46"/>
      <c r="E18" s="46"/>
      <c r="F18" s="44"/>
      <c r="G18" s="59"/>
      <c r="H18" s="54"/>
      <c r="I18" s="74">
        <f t="shared" si="1"/>
        <v>0</v>
      </c>
      <c r="J18" s="23"/>
      <c r="K18" s="23"/>
      <c r="L18" s="23"/>
      <c r="M18" s="23"/>
      <c r="N18" s="23"/>
    </row>
    <row r="19" spans="1:14" s="7" customFormat="1" ht="27" customHeight="1" x14ac:dyDescent="0.3">
      <c r="A19" s="35"/>
      <c r="B19" s="41"/>
      <c r="C19" s="46"/>
      <c r="D19" s="46"/>
      <c r="E19" s="46"/>
      <c r="F19" s="44"/>
      <c r="G19" s="59"/>
      <c r="H19" s="54"/>
      <c r="I19" s="74">
        <f t="shared" si="1"/>
        <v>0</v>
      </c>
      <c r="J19" s="48"/>
      <c r="K19" s="48"/>
      <c r="L19" s="48"/>
      <c r="M19" s="48"/>
      <c r="N19" s="48"/>
    </row>
    <row r="20" spans="1:14" s="6" customFormat="1" ht="27" customHeight="1" x14ac:dyDescent="0.3">
      <c r="A20" s="36"/>
      <c r="B20" s="41"/>
      <c r="C20" s="46"/>
      <c r="D20" s="46"/>
      <c r="E20" s="46"/>
      <c r="F20" s="44"/>
      <c r="G20" s="59"/>
      <c r="H20" s="54"/>
      <c r="I20" s="74">
        <f t="shared" si="1"/>
        <v>0</v>
      </c>
      <c r="J20" s="23"/>
      <c r="K20" s="23"/>
      <c r="L20" s="23"/>
      <c r="M20" s="23"/>
      <c r="N20" s="23"/>
    </row>
    <row r="21" spans="1:14" ht="39" customHeight="1" x14ac:dyDescent="0.3">
      <c r="A21" s="27" t="s">
        <v>26</v>
      </c>
      <c r="B21" s="135" t="s">
        <v>72</v>
      </c>
      <c r="C21" s="136"/>
      <c r="D21" s="136"/>
      <c r="E21" s="136"/>
      <c r="F21" s="21">
        <f>SUM(F22:F26)</f>
        <v>0</v>
      </c>
      <c r="G21" s="21">
        <f>SUM(G22:G26)</f>
        <v>0</v>
      </c>
      <c r="H21" s="53">
        <f>SUM(H22:H26)</f>
        <v>0</v>
      </c>
      <c r="I21" s="73">
        <f>SUM(I22:I26)</f>
        <v>0</v>
      </c>
      <c r="J21" s="9"/>
      <c r="K21" s="9"/>
      <c r="L21" s="9"/>
      <c r="M21" s="9"/>
      <c r="N21" s="9"/>
    </row>
    <row r="22" spans="1:14" s="6" customFormat="1" ht="21.6" customHeight="1" x14ac:dyDescent="0.3">
      <c r="A22" s="100"/>
      <c r="B22" s="41"/>
      <c r="C22" s="46"/>
      <c r="D22" s="98"/>
      <c r="E22" s="99"/>
      <c r="F22" s="1"/>
      <c r="G22" s="58"/>
      <c r="H22" s="54"/>
      <c r="I22" s="74">
        <f>ROUND(H22/$F$87,2)</f>
        <v>0</v>
      </c>
      <c r="J22" s="23"/>
      <c r="K22" s="23"/>
      <c r="L22" s="23"/>
      <c r="M22" s="23"/>
      <c r="N22" s="23"/>
    </row>
    <row r="23" spans="1:14" s="6" customFormat="1" ht="21.6" customHeight="1" x14ac:dyDescent="0.3">
      <c r="A23" s="90"/>
      <c r="B23" s="41"/>
      <c r="C23" s="94"/>
      <c r="D23" s="96"/>
      <c r="E23" s="92"/>
      <c r="F23" s="1"/>
      <c r="G23" s="58"/>
      <c r="H23" s="54"/>
      <c r="I23" s="74">
        <f>ROUND(H23/$F$87,2)</f>
        <v>0</v>
      </c>
      <c r="J23" s="23"/>
      <c r="K23" s="23"/>
      <c r="L23" s="23"/>
      <c r="M23" s="23"/>
      <c r="N23" s="23"/>
    </row>
    <row r="24" spans="1:14" s="6" customFormat="1" ht="21.6" customHeight="1" x14ac:dyDescent="0.3">
      <c r="A24" s="100"/>
      <c r="B24" s="82"/>
      <c r="C24" s="63"/>
      <c r="D24" s="64"/>
      <c r="E24" s="65"/>
      <c r="F24" s="43"/>
      <c r="G24" s="58"/>
      <c r="H24" s="54"/>
      <c r="I24" s="74">
        <f>ROUND(H24/$F$87,2)</f>
        <v>0</v>
      </c>
      <c r="J24" s="23"/>
      <c r="K24" s="23"/>
      <c r="L24" s="23"/>
      <c r="M24" s="23"/>
      <c r="N24" s="23"/>
    </row>
    <row r="25" spans="1:14" s="6" customFormat="1" ht="21.6" customHeight="1" x14ac:dyDescent="0.3">
      <c r="A25" s="97"/>
      <c r="B25" s="88"/>
      <c r="C25" s="86"/>
      <c r="D25" s="86"/>
      <c r="E25" s="101"/>
      <c r="F25" s="66"/>
      <c r="G25" s="68"/>
      <c r="H25" s="69"/>
      <c r="I25" s="74">
        <f>ROUND(H25/$F$87,2)</f>
        <v>0</v>
      </c>
      <c r="J25" s="23"/>
      <c r="K25" s="23"/>
      <c r="L25" s="23"/>
      <c r="M25" s="23"/>
      <c r="N25" s="23"/>
    </row>
    <row r="26" spans="1:14" s="6" customFormat="1" ht="21.6" customHeight="1" x14ac:dyDescent="0.3">
      <c r="A26" s="100"/>
      <c r="B26" s="41"/>
      <c r="C26" s="38"/>
      <c r="D26" s="42"/>
      <c r="E26" s="67"/>
      <c r="F26" s="1"/>
      <c r="G26" s="58"/>
      <c r="H26" s="54"/>
      <c r="I26" s="74">
        <f>ROUND(H26/$F$87,2)</f>
        <v>0</v>
      </c>
      <c r="J26" s="23"/>
      <c r="K26" s="23"/>
      <c r="L26" s="23"/>
      <c r="M26" s="23"/>
      <c r="N26" s="23"/>
    </row>
    <row r="27" spans="1:14" ht="27.75" customHeight="1" x14ac:dyDescent="0.3">
      <c r="A27" s="27" t="s">
        <v>27</v>
      </c>
      <c r="B27" s="135" t="s">
        <v>41</v>
      </c>
      <c r="C27" s="136"/>
      <c r="D27" s="136"/>
      <c r="E27" s="136"/>
      <c r="F27" s="21">
        <f>SUM(F28:F33)</f>
        <v>0</v>
      </c>
      <c r="G27" s="21">
        <f>SUM(G28:G33)</f>
        <v>0</v>
      </c>
      <c r="H27" s="53">
        <f>SUM(H28:H33)</f>
        <v>0</v>
      </c>
      <c r="I27" s="73">
        <f>SUM(I28:I33)</f>
        <v>0</v>
      </c>
      <c r="J27" s="9"/>
      <c r="K27" s="9"/>
      <c r="L27" s="9"/>
      <c r="M27" s="9"/>
      <c r="N27" s="9"/>
    </row>
    <row r="28" spans="1:14" s="6" customFormat="1" ht="23.25" customHeight="1" x14ac:dyDescent="0.3">
      <c r="A28" s="36"/>
      <c r="B28" s="39"/>
      <c r="C28" s="38"/>
      <c r="D28" s="42"/>
      <c r="E28" s="38"/>
      <c r="F28" s="43"/>
      <c r="G28" s="60"/>
      <c r="H28" s="54"/>
      <c r="I28" s="74">
        <f t="shared" ref="I28:I33" si="2">ROUND(H28/$F$87,2)</f>
        <v>0</v>
      </c>
      <c r="J28" s="23"/>
      <c r="K28" s="23"/>
      <c r="L28" s="23"/>
      <c r="M28" s="23"/>
      <c r="N28" s="23"/>
    </row>
    <row r="29" spans="1:14" s="6" customFormat="1" ht="23.25" customHeight="1" x14ac:dyDescent="0.3">
      <c r="A29" s="36"/>
      <c r="B29" s="39"/>
      <c r="C29" s="38"/>
      <c r="D29" s="38"/>
      <c r="E29" s="38"/>
      <c r="F29" s="1"/>
      <c r="G29" s="58"/>
      <c r="H29" s="54"/>
      <c r="I29" s="74">
        <f t="shared" si="2"/>
        <v>0</v>
      </c>
      <c r="J29" s="23"/>
      <c r="K29" s="23"/>
      <c r="L29" s="23"/>
      <c r="M29" s="23"/>
      <c r="N29" s="23"/>
    </row>
    <row r="30" spans="1:14" s="6" customFormat="1" ht="23.25" customHeight="1" x14ac:dyDescent="0.3">
      <c r="A30" s="36"/>
      <c r="B30" s="39"/>
      <c r="C30" s="38"/>
      <c r="D30" s="38"/>
      <c r="E30" s="38"/>
      <c r="F30" s="1"/>
      <c r="G30" s="58"/>
      <c r="H30" s="54"/>
      <c r="I30" s="74">
        <f t="shared" si="2"/>
        <v>0</v>
      </c>
      <c r="J30" s="23"/>
      <c r="K30" s="23"/>
      <c r="L30" s="23"/>
      <c r="M30" s="23"/>
      <c r="N30" s="23"/>
    </row>
    <row r="31" spans="1:14" s="6" customFormat="1" ht="23.25" customHeight="1" x14ac:dyDescent="0.3">
      <c r="A31" s="36"/>
      <c r="B31" s="39"/>
      <c r="C31" s="38"/>
      <c r="D31" s="38"/>
      <c r="E31" s="38"/>
      <c r="F31" s="1"/>
      <c r="G31" s="58"/>
      <c r="H31" s="54"/>
      <c r="I31" s="74">
        <f t="shared" si="2"/>
        <v>0</v>
      </c>
      <c r="J31" s="23"/>
      <c r="K31" s="23"/>
      <c r="L31" s="23"/>
      <c r="M31" s="23"/>
      <c r="N31" s="23"/>
    </row>
    <row r="32" spans="1:14" s="6" customFormat="1" ht="23.25" customHeight="1" x14ac:dyDescent="0.3">
      <c r="A32" s="36"/>
      <c r="B32" s="39"/>
      <c r="C32" s="38"/>
      <c r="D32" s="38"/>
      <c r="E32" s="38"/>
      <c r="F32" s="1"/>
      <c r="G32" s="58"/>
      <c r="H32" s="54"/>
      <c r="I32" s="74">
        <f t="shared" si="2"/>
        <v>0</v>
      </c>
      <c r="J32" s="23"/>
      <c r="K32" s="23"/>
      <c r="L32" s="23"/>
      <c r="M32" s="23"/>
      <c r="N32" s="23"/>
    </row>
    <row r="33" spans="1:14" s="6" customFormat="1" ht="23.25" customHeight="1" x14ac:dyDescent="0.3">
      <c r="A33" s="36"/>
      <c r="B33" s="39"/>
      <c r="C33" s="38"/>
      <c r="D33" s="38"/>
      <c r="E33" s="38"/>
      <c r="F33" s="1"/>
      <c r="G33" s="58"/>
      <c r="H33" s="54"/>
      <c r="I33" s="74">
        <f t="shared" si="2"/>
        <v>0</v>
      </c>
      <c r="J33" s="23"/>
      <c r="K33" s="23"/>
      <c r="L33" s="23"/>
      <c r="M33" s="23"/>
      <c r="N33" s="23"/>
    </row>
    <row r="34" spans="1:14" ht="89.25" customHeight="1" x14ac:dyDescent="0.3">
      <c r="A34" s="27" t="s">
        <v>28</v>
      </c>
      <c r="B34" s="201" t="s">
        <v>73</v>
      </c>
      <c r="C34" s="202"/>
      <c r="D34" s="202"/>
      <c r="E34" s="202"/>
      <c r="F34" s="19">
        <f>SUM(F35:F41)</f>
        <v>0</v>
      </c>
      <c r="G34" s="19">
        <f>SUM(G35:G41)</f>
        <v>0</v>
      </c>
      <c r="H34" s="20">
        <f>SUM(H35:H41)</f>
        <v>0</v>
      </c>
      <c r="I34" s="75">
        <f>SUM(I35:I41)</f>
        <v>0</v>
      </c>
      <c r="J34" s="9"/>
      <c r="K34" s="9"/>
      <c r="L34" s="9"/>
      <c r="M34" s="9"/>
      <c r="N34" s="9"/>
    </row>
    <row r="35" spans="1:14" s="6" customFormat="1" ht="29.4" customHeight="1" x14ac:dyDescent="0.3">
      <c r="A35" s="89"/>
      <c r="B35" s="41"/>
      <c r="C35" s="46"/>
      <c r="D35" s="98"/>
      <c r="E35" s="99"/>
      <c r="F35" s="1"/>
      <c r="G35" s="58"/>
      <c r="H35" s="54"/>
      <c r="I35" s="74">
        <f t="shared" ref="I35:I41" si="3">ROUND(H35/$F$87,2)</f>
        <v>0</v>
      </c>
      <c r="J35" s="23"/>
      <c r="K35" s="23"/>
      <c r="L35" s="23"/>
      <c r="M35" s="23"/>
      <c r="N35" s="23"/>
    </row>
    <row r="36" spans="1:14" s="6" customFormat="1" ht="29.4" customHeight="1" x14ac:dyDescent="0.3">
      <c r="A36" s="104"/>
      <c r="B36" s="102"/>
      <c r="C36" s="93"/>
      <c r="D36" s="95"/>
      <c r="E36" s="91"/>
      <c r="F36" s="1"/>
      <c r="G36" s="58"/>
      <c r="H36" s="54"/>
      <c r="I36" s="74">
        <f t="shared" si="3"/>
        <v>0</v>
      </c>
      <c r="J36" s="23"/>
      <c r="K36" s="23"/>
      <c r="L36" s="23"/>
      <c r="M36" s="23"/>
      <c r="N36" s="23"/>
    </row>
    <row r="37" spans="1:14" s="6" customFormat="1" ht="29.4" customHeight="1" x14ac:dyDescent="0.3">
      <c r="A37" s="105"/>
      <c r="B37" s="102"/>
      <c r="C37" s="46"/>
      <c r="D37" s="98"/>
      <c r="E37" s="99"/>
      <c r="F37" s="1"/>
      <c r="G37" s="58"/>
      <c r="H37" s="54"/>
      <c r="I37" s="74">
        <f t="shared" si="3"/>
        <v>0</v>
      </c>
      <c r="J37" s="23"/>
      <c r="K37" s="23"/>
      <c r="L37" s="23"/>
      <c r="M37" s="23"/>
      <c r="N37" s="23"/>
    </row>
    <row r="38" spans="1:14" s="6" customFormat="1" ht="29.4" customHeight="1" x14ac:dyDescent="0.3">
      <c r="A38" s="106"/>
      <c r="B38" s="102"/>
      <c r="C38" s="46"/>
      <c r="D38" s="98"/>
      <c r="E38" s="91"/>
      <c r="F38" s="1"/>
      <c r="G38" s="58"/>
      <c r="H38" s="54"/>
      <c r="I38" s="74">
        <f t="shared" si="3"/>
        <v>0</v>
      </c>
      <c r="J38" s="23"/>
      <c r="K38" s="23"/>
      <c r="L38" s="23"/>
      <c r="M38" s="23"/>
      <c r="N38" s="23"/>
    </row>
    <row r="39" spans="1:14" s="6" customFormat="1" ht="29.4" customHeight="1" x14ac:dyDescent="0.3">
      <c r="A39" s="104"/>
      <c r="B39" s="102"/>
      <c r="C39" s="93"/>
      <c r="D39" s="98"/>
      <c r="E39" s="99"/>
      <c r="F39" s="1"/>
      <c r="G39" s="58"/>
      <c r="H39" s="54"/>
      <c r="I39" s="74">
        <f t="shared" si="3"/>
        <v>0</v>
      </c>
      <c r="J39" s="23"/>
      <c r="K39" s="23"/>
      <c r="L39" s="23"/>
      <c r="M39" s="23"/>
      <c r="N39" s="23"/>
    </row>
    <row r="40" spans="1:14" s="6" customFormat="1" ht="23.4" customHeight="1" x14ac:dyDescent="0.3">
      <c r="A40" s="97"/>
      <c r="B40" s="41"/>
      <c r="C40" s="46"/>
      <c r="D40" s="96"/>
      <c r="E40" s="99"/>
      <c r="F40" s="1"/>
      <c r="G40" s="58"/>
      <c r="H40" s="54"/>
      <c r="I40" s="74">
        <f t="shared" si="3"/>
        <v>0</v>
      </c>
      <c r="J40" s="23"/>
      <c r="K40" s="23"/>
      <c r="L40" s="23"/>
      <c r="M40" s="23"/>
      <c r="N40" s="23"/>
    </row>
    <row r="41" spans="1:14" s="6" customFormat="1" ht="30" customHeight="1" x14ac:dyDescent="0.3">
      <c r="A41" s="100"/>
      <c r="B41" s="88"/>
      <c r="C41" s="86"/>
      <c r="D41" s="86"/>
      <c r="E41" s="86"/>
      <c r="F41" s="101"/>
      <c r="G41" s="87"/>
      <c r="H41" s="103"/>
      <c r="I41" s="74">
        <f t="shared" si="3"/>
        <v>0</v>
      </c>
      <c r="J41" s="23"/>
      <c r="K41" s="23"/>
      <c r="L41" s="23"/>
      <c r="M41" s="23"/>
      <c r="N41" s="23"/>
    </row>
    <row r="42" spans="1:14" ht="68.400000000000006" customHeight="1" x14ac:dyDescent="0.3">
      <c r="A42" s="27" t="s">
        <v>42</v>
      </c>
      <c r="B42" s="203" t="s">
        <v>74</v>
      </c>
      <c r="C42" s="204"/>
      <c r="D42" s="204"/>
      <c r="E42" s="204"/>
      <c r="F42" s="19">
        <f>SUM(F43:F48)</f>
        <v>0</v>
      </c>
      <c r="G42" s="19">
        <f>SUM(G43:G48)</f>
        <v>0</v>
      </c>
      <c r="H42" s="20">
        <f>SUM(H43:H48)</f>
        <v>0</v>
      </c>
      <c r="I42" s="75">
        <f>SUM(I43:I48)</f>
        <v>0</v>
      </c>
      <c r="J42" s="9"/>
      <c r="K42" s="9"/>
      <c r="L42" s="9"/>
      <c r="M42" s="9"/>
      <c r="N42" s="9"/>
    </row>
    <row r="43" spans="1:14" s="6" customFormat="1" ht="29.4" customHeight="1" x14ac:dyDescent="0.3">
      <c r="A43" s="36"/>
      <c r="B43" s="39"/>
      <c r="C43" s="38"/>
      <c r="D43" s="38"/>
      <c r="E43" s="38"/>
      <c r="F43" s="1"/>
      <c r="G43" s="58"/>
      <c r="H43" s="54"/>
      <c r="I43" s="74">
        <f t="shared" ref="I43:I48" si="4">ROUND(H43/$F$87,2)</f>
        <v>0</v>
      </c>
      <c r="J43" s="23"/>
      <c r="K43" s="23"/>
      <c r="L43" s="23"/>
      <c r="M43" s="23"/>
      <c r="N43" s="23"/>
    </row>
    <row r="44" spans="1:14" s="6" customFormat="1" ht="29.4" customHeight="1" x14ac:dyDescent="0.3">
      <c r="A44" s="36"/>
      <c r="B44" s="39"/>
      <c r="C44" s="38"/>
      <c r="D44" s="38"/>
      <c r="E44" s="38"/>
      <c r="F44" s="1"/>
      <c r="G44" s="58"/>
      <c r="H44" s="54"/>
      <c r="I44" s="74">
        <f t="shared" si="4"/>
        <v>0</v>
      </c>
      <c r="J44" s="23"/>
      <c r="K44" s="23"/>
      <c r="L44" s="23"/>
      <c r="M44" s="23"/>
      <c r="N44" s="23"/>
    </row>
    <row r="45" spans="1:14" s="6" customFormat="1" ht="22.8" customHeight="1" x14ac:dyDescent="0.3">
      <c r="A45" s="36"/>
      <c r="B45" s="39"/>
      <c r="C45" s="38"/>
      <c r="D45" s="38"/>
      <c r="E45" s="38"/>
      <c r="F45" s="1"/>
      <c r="G45" s="58"/>
      <c r="H45" s="54"/>
      <c r="I45" s="74">
        <f t="shared" si="4"/>
        <v>0</v>
      </c>
      <c r="J45" s="23"/>
      <c r="K45" s="23"/>
      <c r="L45" s="23"/>
      <c r="M45" s="23"/>
      <c r="N45" s="23"/>
    </row>
    <row r="46" spans="1:14" s="6" customFormat="1" ht="23.25" customHeight="1" x14ac:dyDescent="0.3">
      <c r="A46" s="36"/>
      <c r="B46" s="39"/>
      <c r="C46" s="38"/>
      <c r="D46" s="38"/>
      <c r="E46" s="38"/>
      <c r="F46" s="1"/>
      <c r="G46" s="58"/>
      <c r="H46" s="54"/>
      <c r="I46" s="74">
        <f t="shared" si="4"/>
        <v>0</v>
      </c>
      <c r="J46" s="23"/>
      <c r="K46" s="23"/>
      <c r="L46" s="23"/>
      <c r="M46" s="23"/>
      <c r="N46" s="23"/>
    </row>
    <row r="47" spans="1:14" s="6" customFormat="1" ht="23.25" customHeight="1" x14ac:dyDescent="0.3">
      <c r="A47" s="36"/>
      <c r="B47" s="39"/>
      <c r="C47" s="38"/>
      <c r="D47" s="38"/>
      <c r="E47" s="38"/>
      <c r="F47" s="1"/>
      <c r="G47" s="58"/>
      <c r="H47" s="54"/>
      <c r="I47" s="74">
        <f t="shared" si="4"/>
        <v>0</v>
      </c>
      <c r="J47" s="23"/>
      <c r="K47" s="23"/>
      <c r="L47" s="23"/>
      <c r="M47" s="23"/>
      <c r="N47" s="23"/>
    </row>
    <row r="48" spans="1:14" s="6" customFormat="1" ht="23.25" customHeight="1" x14ac:dyDescent="0.3">
      <c r="A48" s="36"/>
      <c r="B48" s="39"/>
      <c r="C48" s="38"/>
      <c r="D48" s="38"/>
      <c r="E48" s="38"/>
      <c r="F48" s="1"/>
      <c r="G48" s="58"/>
      <c r="H48" s="54"/>
      <c r="I48" s="74">
        <f t="shared" si="4"/>
        <v>0</v>
      </c>
      <c r="J48" s="23"/>
      <c r="K48" s="23"/>
      <c r="L48" s="23"/>
      <c r="M48" s="23"/>
      <c r="N48" s="23"/>
    </row>
    <row r="49" spans="1:14" ht="27.75" customHeight="1" x14ac:dyDescent="0.3">
      <c r="A49" s="26" t="s">
        <v>10</v>
      </c>
      <c r="B49" s="28" t="s">
        <v>52</v>
      </c>
      <c r="C49" s="29"/>
      <c r="D49" s="29"/>
      <c r="E49" s="30"/>
      <c r="F49" s="18">
        <f>SUM(F50+F58+F65)</f>
        <v>0</v>
      </c>
      <c r="G49" s="18">
        <f>SUM(G50+G58+G65)</f>
        <v>0</v>
      </c>
      <c r="H49" s="18">
        <f>SUM(H50+H58+H65)</f>
        <v>0</v>
      </c>
      <c r="I49" s="72">
        <f>SUM(I50+I58+I65)</f>
        <v>0</v>
      </c>
      <c r="J49" s="9"/>
      <c r="K49" s="9"/>
      <c r="L49" s="9"/>
      <c r="M49" s="9"/>
      <c r="N49" s="9"/>
    </row>
    <row r="50" spans="1:14" ht="43.8" customHeight="1" x14ac:dyDescent="0.3">
      <c r="A50" s="27" t="s">
        <v>29</v>
      </c>
      <c r="B50" s="135" t="s">
        <v>53</v>
      </c>
      <c r="C50" s="136"/>
      <c r="D50" s="136"/>
      <c r="E50" s="136"/>
      <c r="F50" s="21">
        <f>SUM(F51:F57)</f>
        <v>0</v>
      </c>
      <c r="G50" s="21">
        <f>SUM(G51:G57)</f>
        <v>0</v>
      </c>
      <c r="H50" s="53">
        <f>SUM(H51:H57)</f>
        <v>0</v>
      </c>
      <c r="I50" s="73">
        <f>SUM(I51:I57)</f>
        <v>0</v>
      </c>
      <c r="J50" s="9"/>
      <c r="K50" s="9"/>
      <c r="L50" s="9"/>
      <c r="M50" s="9"/>
      <c r="N50" s="9"/>
    </row>
    <row r="51" spans="1:14" s="6" customFormat="1" ht="43.8" customHeight="1" x14ac:dyDescent="0.3">
      <c r="A51" s="36"/>
      <c r="B51" s="39"/>
      <c r="C51" s="2"/>
      <c r="D51" s="38"/>
      <c r="E51" s="38"/>
      <c r="F51" s="1"/>
      <c r="G51" s="58"/>
      <c r="H51" s="54"/>
      <c r="I51" s="74">
        <f t="shared" ref="I51:I57" si="5">ROUND(H51/$F$87,2)</f>
        <v>0</v>
      </c>
      <c r="J51" s="23"/>
      <c r="K51" s="23"/>
      <c r="L51" s="23"/>
      <c r="M51" s="23"/>
      <c r="N51" s="23"/>
    </row>
    <row r="52" spans="1:14" s="6" customFormat="1" ht="43.8" customHeight="1" x14ac:dyDescent="0.3">
      <c r="A52" s="36"/>
      <c r="B52" s="39"/>
      <c r="C52" s="38"/>
      <c r="D52" s="38"/>
      <c r="E52" s="38"/>
      <c r="F52" s="1"/>
      <c r="G52" s="58"/>
      <c r="H52" s="54"/>
      <c r="I52" s="74">
        <f t="shared" si="5"/>
        <v>0</v>
      </c>
      <c r="J52" s="23"/>
      <c r="K52" s="23"/>
      <c r="L52" s="23"/>
      <c r="M52" s="23"/>
      <c r="N52" s="23"/>
    </row>
    <row r="53" spans="1:14" s="6" customFormat="1" ht="43.8" customHeight="1" x14ac:dyDescent="0.3">
      <c r="A53" s="36"/>
      <c r="B53" s="39"/>
      <c r="C53" s="38"/>
      <c r="D53" s="38"/>
      <c r="E53" s="38"/>
      <c r="F53" s="1"/>
      <c r="G53" s="58"/>
      <c r="H53" s="54"/>
      <c r="I53" s="74">
        <f t="shared" si="5"/>
        <v>0</v>
      </c>
      <c r="J53" s="23"/>
      <c r="K53" s="23"/>
      <c r="L53" s="23"/>
      <c r="M53" s="23"/>
      <c r="N53" s="23"/>
    </row>
    <row r="54" spans="1:14" s="6" customFormat="1" ht="43.8" customHeight="1" x14ac:dyDescent="0.3">
      <c r="A54" s="36"/>
      <c r="B54" s="39"/>
      <c r="C54" s="38"/>
      <c r="D54" s="38"/>
      <c r="E54" s="38"/>
      <c r="F54" s="1"/>
      <c r="G54" s="58"/>
      <c r="H54" s="54"/>
      <c r="I54" s="74">
        <f t="shared" si="5"/>
        <v>0</v>
      </c>
      <c r="J54" s="23"/>
      <c r="K54" s="23"/>
      <c r="L54" s="23"/>
      <c r="M54" s="23"/>
      <c r="N54" s="23"/>
    </row>
    <row r="55" spans="1:14" s="6" customFormat="1" ht="43.8" customHeight="1" x14ac:dyDescent="0.3">
      <c r="A55" s="36"/>
      <c r="B55" s="39"/>
      <c r="C55" s="38"/>
      <c r="D55" s="38"/>
      <c r="E55" s="38"/>
      <c r="F55" s="1"/>
      <c r="G55" s="58"/>
      <c r="H55" s="54"/>
      <c r="I55" s="74">
        <f t="shared" si="5"/>
        <v>0</v>
      </c>
      <c r="J55" s="23"/>
      <c r="K55" s="23"/>
      <c r="L55" s="23"/>
      <c r="M55" s="23"/>
      <c r="N55" s="23"/>
    </row>
    <row r="56" spans="1:14" s="6" customFormat="1" ht="43.8" customHeight="1" x14ac:dyDescent="0.3">
      <c r="A56" s="36"/>
      <c r="B56" s="39"/>
      <c r="C56" s="38"/>
      <c r="D56" s="38"/>
      <c r="E56" s="38"/>
      <c r="F56" s="1"/>
      <c r="G56" s="58"/>
      <c r="H56" s="54"/>
      <c r="I56" s="74">
        <f t="shared" si="5"/>
        <v>0</v>
      </c>
      <c r="J56" s="23"/>
      <c r="K56" s="23"/>
      <c r="L56" s="23"/>
      <c r="M56" s="23"/>
      <c r="N56" s="23"/>
    </row>
    <row r="57" spans="1:14" s="6" customFormat="1" ht="43.8" customHeight="1" x14ac:dyDescent="0.3">
      <c r="A57" s="36"/>
      <c r="B57" s="39"/>
      <c r="C57" s="38"/>
      <c r="D57" s="38"/>
      <c r="E57" s="38"/>
      <c r="F57" s="1"/>
      <c r="G57" s="58"/>
      <c r="H57" s="54"/>
      <c r="I57" s="74">
        <f t="shared" si="5"/>
        <v>0</v>
      </c>
      <c r="J57" s="23"/>
      <c r="K57" s="23"/>
      <c r="L57" s="23"/>
      <c r="M57" s="23"/>
      <c r="N57" s="23"/>
    </row>
    <row r="58" spans="1:14" ht="43.8" customHeight="1" x14ac:dyDescent="0.3">
      <c r="A58" s="27" t="s">
        <v>30</v>
      </c>
      <c r="B58" s="135" t="s">
        <v>54</v>
      </c>
      <c r="C58" s="136"/>
      <c r="D58" s="136"/>
      <c r="E58" s="136"/>
      <c r="F58" s="21">
        <f>SUM(F59:F64)</f>
        <v>0</v>
      </c>
      <c r="G58" s="21">
        <f>SUM(G59:G64)</f>
        <v>0</v>
      </c>
      <c r="H58" s="53">
        <f>SUM(H59:H64)</f>
        <v>0</v>
      </c>
      <c r="I58" s="73">
        <f>SUM(I59:I64)</f>
        <v>0</v>
      </c>
      <c r="J58" s="9"/>
      <c r="K58" s="9"/>
      <c r="L58" s="9"/>
      <c r="M58" s="9"/>
      <c r="N58" s="9"/>
    </row>
    <row r="59" spans="1:14" s="6" customFormat="1" ht="43.8" customHeight="1" x14ac:dyDescent="0.3">
      <c r="A59" s="36"/>
      <c r="B59" s="40"/>
      <c r="C59" s="38"/>
      <c r="D59" s="38"/>
      <c r="E59" s="38"/>
      <c r="F59" s="1"/>
      <c r="G59" s="58"/>
      <c r="H59" s="54"/>
      <c r="I59" s="74">
        <f t="shared" ref="I59:I64" si="6">ROUND(H59/$F$87,2)</f>
        <v>0</v>
      </c>
      <c r="J59" s="23"/>
      <c r="K59" s="23"/>
      <c r="L59" s="23"/>
      <c r="M59" s="23"/>
      <c r="N59" s="23"/>
    </row>
    <row r="60" spans="1:14" s="6" customFormat="1" ht="43.8" customHeight="1" x14ac:dyDescent="0.3">
      <c r="A60" s="36"/>
      <c r="B60" s="39"/>
      <c r="C60" s="38"/>
      <c r="D60" s="38"/>
      <c r="E60" s="38"/>
      <c r="F60" s="1"/>
      <c r="G60" s="58"/>
      <c r="H60" s="54"/>
      <c r="I60" s="74">
        <f t="shared" si="6"/>
        <v>0</v>
      </c>
      <c r="J60" s="23"/>
      <c r="K60" s="23"/>
      <c r="L60" s="23"/>
      <c r="M60" s="23"/>
      <c r="N60" s="23"/>
    </row>
    <row r="61" spans="1:14" s="6" customFormat="1" ht="43.8" customHeight="1" x14ac:dyDescent="0.3">
      <c r="A61" s="36"/>
      <c r="B61" s="39"/>
      <c r="C61" s="38"/>
      <c r="D61" s="38"/>
      <c r="E61" s="38"/>
      <c r="F61" s="1"/>
      <c r="G61" s="58"/>
      <c r="H61" s="54"/>
      <c r="I61" s="74">
        <f t="shared" si="6"/>
        <v>0</v>
      </c>
      <c r="J61" s="23"/>
      <c r="K61" s="23"/>
      <c r="L61" s="23"/>
      <c r="M61" s="23"/>
      <c r="N61" s="23"/>
    </row>
    <row r="62" spans="1:14" s="6" customFormat="1" ht="43.8" customHeight="1" x14ac:dyDescent="0.3">
      <c r="A62" s="36"/>
      <c r="B62" s="39"/>
      <c r="C62" s="38"/>
      <c r="D62" s="38"/>
      <c r="E62" s="38"/>
      <c r="F62" s="1"/>
      <c r="G62" s="58"/>
      <c r="H62" s="54"/>
      <c r="I62" s="74">
        <f t="shared" si="6"/>
        <v>0</v>
      </c>
      <c r="J62" s="23"/>
      <c r="K62" s="23"/>
      <c r="L62" s="23"/>
      <c r="M62" s="23"/>
      <c r="N62" s="23"/>
    </row>
    <row r="63" spans="1:14" s="6" customFormat="1" ht="43.8" customHeight="1" x14ac:dyDescent="0.3">
      <c r="A63" s="36"/>
      <c r="B63" s="39"/>
      <c r="C63" s="38"/>
      <c r="D63" s="38"/>
      <c r="E63" s="38"/>
      <c r="F63" s="1"/>
      <c r="G63" s="58"/>
      <c r="H63" s="54"/>
      <c r="I63" s="74">
        <f t="shared" si="6"/>
        <v>0</v>
      </c>
      <c r="J63" s="23"/>
      <c r="K63" s="23"/>
      <c r="L63" s="23"/>
      <c r="M63" s="23"/>
      <c r="N63" s="23"/>
    </row>
    <row r="64" spans="1:14" s="6" customFormat="1" ht="43.8" customHeight="1" x14ac:dyDescent="0.3">
      <c r="A64" s="36"/>
      <c r="B64" s="39"/>
      <c r="C64" s="38"/>
      <c r="D64" s="38"/>
      <c r="E64" s="38"/>
      <c r="F64" s="1"/>
      <c r="G64" s="58"/>
      <c r="H64" s="54"/>
      <c r="I64" s="74">
        <f t="shared" si="6"/>
        <v>0</v>
      </c>
      <c r="J64" s="23"/>
      <c r="K64" s="23"/>
      <c r="L64" s="23"/>
      <c r="M64" s="23"/>
      <c r="N64" s="23"/>
    </row>
    <row r="65" spans="1:14" ht="61.8" customHeight="1" x14ac:dyDescent="0.3">
      <c r="A65" s="27" t="s">
        <v>31</v>
      </c>
      <c r="B65" s="135" t="s">
        <v>75</v>
      </c>
      <c r="C65" s="136"/>
      <c r="D65" s="136"/>
      <c r="E65" s="136"/>
      <c r="F65" s="21">
        <f>SUM(F66:F66)</f>
        <v>0</v>
      </c>
      <c r="G65" s="21">
        <f>SUM(G66:G66)</f>
        <v>0</v>
      </c>
      <c r="H65" s="53">
        <f>SUM(H66:H66)</f>
        <v>0</v>
      </c>
      <c r="I65" s="73">
        <f>SUM(I66:I70)</f>
        <v>0</v>
      </c>
      <c r="J65" s="9"/>
      <c r="K65" s="9"/>
      <c r="L65" s="9"/>
      <c r="M65" s="9"/>
      <c r="N65" s="9"/>
    </row>
    <row r="66" spans="1:14" s="37" customFormat="1" ht="43.8" customHeight="1" x14ac:dyDescent="0.3">
      <c r="A66" s="36"/>
      <c r="B66" s="40"/>
      <c r="C66" s="38"/>
      <c r="D66" s="38"/>
      <c r="E66" s="38"/>
      <c r="F66" s="1"/>
      <c r="G66" s="58"/>
      <c r="H66" s="54"/>
      <c r="I66" s="74">
        <f>ROUND(H66/$F$87,2)</f>
        <v>0</v>
      </c>
      <c r="J66" s="23"/>
      <c r="K66" s="23"/>
      <c r="L66" s="23"/>
      <c r="M66" s="23"/>
      <c r="N66" s="23"/>
    </row>
    <row r="67" spans="1:14" s="6" customFormat="1" ht="26.25" customHeight="1" x14ac:dyDescent="0.3">
      <c r="A67" s="36"/>
      <c r="B67" s="39"/>
      <c r="C67" s="38"/>
      <c r="D67" s="38"/>
      <c r="E67" s="38"/>
      <c r="F67" s="1"/>
      <c r="G67" s="58"/>
      <c r="H67" s="54"/>
      <c r="I67" s="74">
        <f>ROUND(H67/$F$87,2)</f>
        <v>0</v>
      </c>
      <c r="J67" s="23"/>
      <c r="K67" s="23"/>
      <c r="L67" s="23"/>
      <c r="M67" s="23"/>
      <c r="N67" s="23"/>
    </row>
    <row r="68" spans="1:14" s="6" customFormat="1" ht="26.25" customHeight="1" x14ac:dyDescent="0.3">
      <c r="A68" s="36"/>
      <c r="B68" s="39"/>
      <c r="C68" s="38"/>
      <c r="D68" s="38"/>
      <c r="E68" s="38"/>
      <c r="F68" s="1"/>
      <c r="G68" s="58"/>
      <c r="H68" s="54"/>
      <c r="I68" s="74">
        <f>ROUND(H68/$F$87,2)</f>
        <v>0</v>
      </c>
      <c r="J68" s="23"/>
      <c r="K68" s="23"/>
      <c r="L68" s="23"/>
      <c r="M68" s="23"/>
      <c r="N68" s="23"/>
    </row>
    <row r="69" spans="1:14" s="6" customFormat="1" ht="26.25" customHeight="1" x14ac:dyDescent="0.3">
      <c r="A69" s="36"/>
      <c r="B69" s="39"/>
      <c r="C69" s="38"/>
      <c r="D69" s="38"/>
      <c r="E69" s="38"/>
      <c r="F69" s="1"/>
      <c r="G69" s="58"/>
      <c r="H69" s="54"/>
      <c r="I69" s="74">
        <f>ROUND(H69/$F$87,2)</f>
        <v>0</v>
      </c>
      <c r="J69" s="23"/>
      <c r="K69" s="23"/>
      <c r="L69" s="23"/>
      <c r="M69" s="23"/>
      <c r="N69" s="23"/>
    </row>
    <row r="70" spans="1:14" s="6" customFormat="1" ht="26.25" customHeight="1" x14ac:dyDescent="0.3">
      <c r="A70" s="36"/>
      <c r="B70" s="39"/>
      <c r="C70" s="38"/>
      <c r="D70" s="38"/>
      <c r="E70" s="38"/>
      <c r="F70" s="1"/>
      <c r="G70" s="58"/>
      <c r="H70" s="54"/>
      <c r="I70" s="74">
        <f>ROUND(H70/$F$87,2)</f>
        <v>0</v>
      </c>
      <c r="J70" s="23"/>
      <c r="K70" s="23"/>
      <c r="L70" s="23"/>
      <c r="M70" s="23"/>
      <c r="N70" s="23"/>
    </row>
    <row r="71" spans="1:14" ht="41.25" customHeight="1" x14ac:dyDescent="0.3">
      <c r="A71" s="26" t="s">
        <v>11</v>
      </c>
      <c r="B71" s="133" t="s">
        <v>55</v>
      </c>
      <c r="C71" s="134"/>
      <c r="D71" s="134"/>
      <c r="E71" s="134"/>
      <c r="F71" s="22">
        <f>SUM(F72:F79)</f>
        <v>0</v>
      </c>
      <c r="G71" s="22">
        <f>SUM(G72:G79)</f>
        <v>0</v>
      </c>
      <c r="H71" s="55">
        <f>SUM(H72:H79)</f>
        <v>0</v>
      </c>
      <c r="I71" s="76">
        <f>SUM(I72:I79)</f>
        <v>0</v>
      </c>
      <c r="J71" s="9"/>
      <c r="K71" s="9"/>
      <c r="L71" s="9"/>
      <c r="M71" s="9"/>
      <c r="N71" s="9"/>
    </row>
    <row r="72" spans="1:14" s="6" customFormat="1" ht="30" customHeight="1" x14ac:dyDescent="0.3">
      <c r="A72" s="36"/>
      <c r="B72" s="39"/>
      <c r="C72" s="38"/>
      <c r="D72" s="38"/>
      <c r="E72" s="38"/>
      <c r="F72" s="1"/>
      <c r="G72" s="58"/>
      <c r="H72" s="54"/>
      <c r="I72" s="74">
        <f t="shared" ref="I72:I79" si="7">ROUND(H72/$F$87,2)</f>
        <v>0</v>
      </c>
      <c r="J72" s="23"/>
      <c r="K72" s="23"/>
      <c r="L72" s="23"/>
      <c r="M72" s="23"/>
      <c r="N72" s="23"/>
    </row>
    <row r="73" spans="1:14" s="6" customFormat="1" ht="22.5" customHeight="1" x14ac:dyDescent="0.3">
      <c r="A73" s="36"/>
      <c r="B73" s="39"/>
      <c r="C73" s="38"/>
      <c r="D73" s="38"/>
      <c r="E73" s="38"/>
      <c r="F73" s="1"/>
      <c r="G73" s="58"/>
      <c r="H73" s="54"/>
      <c r="I73" s="74">
        <f t="shared" si="7"/>
        <v>0</v>
      </c>
      <c r="J73" s="23"/>
      <c r="K73" s="23"/>
      <c r="L73" s="23"/>
      <c r="M73" s="23"/>
      <c r="N73" s="23"/>
    </row>
    <row r="74" spans="1:14" s="6" customFormat="1" ht="27" customHeight="1" x14ac:dyDescent="0.3">
      <c r="A74" s="36"/>
      <c r="B74" s="39"/>
      <c r="C74" s="38"/>
      <c r="D74" s="38"/>
      <c r="E74" s="38"/>
      <c r="F74" s="1"/>
      <c r="G74" s="58"/>
      <c r="H74" s="54"/>
      <c r="I74" s="74">
        <f t="shared" si="7"/>
        <v>0</v>
      </c>
      <c r="J74" s="23"/>
      <c r="K74" s="23"/>
      <c r="L74" s="23"/>
      <c r="M74" s="23"/>
      <c r="N74" s="23"/>
    </row>
    <row r="75" spans="1:14" s="6" customFormat="1" ht="27" customHeight="1" x14ac:dyDescent="0.3">
      <c r="A75" s="36"/>
      <c r="B75" s="39"/>
      <c r="C75" s="38"/>
      <c r="D75" s="38"/>
      <c r="E75" s="38"/>
      <c r="F75" s="1"/>
      <c r="G75" s="58"/>
      <c r="H75" s="54"/>
      <c r="I75" s="74">
        <f t="shared" si="7"/>
        <v>0</v>
      </c>
      <c r="J75" s="23"/>
      <c r="K75" s="23"/>
      <c r="L75" s="23"/>
      <c r="M75" s="23"/>
      <c r="N75" s="23"/>
    </row>
    <row r="76" spans="1:14" s="6" customFormat="1" ht="24" customHeight="1" x14ac:dyDescent="0.3">
      <c r="A76" s="36"/>
      <c r="B76" s="39"/>
      <c r="C76" s="38"/>
      <c r="D76" s="38"/>
      <c r="E76" s="38"/>
      <c r="F76" s="1"/>
      <c r="G76" s="58"/>
      <c r="H76" s="54"/>
      <c r="I76" s="74">
        <f t="shared" si="7"/>
        <v>0</v>
      </c>
      <c r="J76" s="23"/>
      <c r="K76" s="23"/>
      <c r="L76" s="23"/>
      <c r="M76" s="23"/>
      <c r="N76" s="23"/>
    </row>
    <row r="77" spans="1:14" s="6" customFormat="1" ht="25.5" customHeight="1" x14ac:dyDescent="0.3">
      <c r="A77" s="36"/>
      <c r="B77" s="39"/>
      <c r="C77" s="38"/>
      <c r="D77" s="38"/>
      <c r="E77" s="38"/>
      <c r="F77" s="1"/>
      <c r="G77" s="58"/>
      <c r="H77" s="54"/>
      <c r="I77" s="74">
        <f t="shared" si="7"/>
        <v>0</v>
      </c>
      <c r="J77" s="23"/>
      <c r="K77" s="23"/>
      <c r="L77" s="23"/>
      <c r="M77" s="23"/>
      <c r="N77" s="23"/>
    </row>
    <row r="78" spans="1:14" s="6" customFormat="1" ht="25.5" customHeight="1" x14ac:dyDescent="0.3">
      <c r="A78" s="36"/>
      <c r="B78" s="39"/>
      <c r="C78" s="38"/>
      <c r="D78" s="38"/>
      <c r="E78" s="38"/>
      <c r="F78" s="1"/>
      <c r="G78" s="58"/>
      <c r="H78" s="54"/>
      <c r="I78" s="74">
        <f t="shared" si="7"/>
        <v>0</v>
      </c>
      <c r="J78" s="23"/>
      <c r="K78" s="23"/>
      <c r="L78" s="23"/>
      <c r="M78" s="23"/>
      <c r="N78" s="23"/>
    </row>
    <row r="79" spans="1:14" s="8" customFormat="1" ht="26.25" customHeight="1" x14ac:dyDescent="0.3">
      <c r="A79" s="36"/>
      <c r="B79" s="39"/>
      <c r="C79" s="38"/>
      <c r="D79" s="38"/>
      <c r="E79" s="38"/>
      <c r="F79" s="1"/>
      <c r="G79" s="58"/>
      <c r="H79" s="54"/>
      <c r="I79" s="74">
        <f t="shared" si="7"/>
        <v>0</v>
      </c>
      <c r="J79" s="23"/>
      <c r="K79" s="23"/>
      <c r="L79" s="23"/>
      <c r="M79" s="23"/>
      <c r="N79" s="23"/>
    </row>
    <row r="80" spans="1:14" ht="69" customHeight="1" x14ac:dyDescent="0.3">
      <c r="A80" s="31" t="s">
        <v>12</v>
      </c>
      <c r="B80" s="128" t="s">
        <v>51</v>
      </c>
      <c r="C80" s="129"/>
      <c r="D80" s="129"/>
      <c r="E80" s="129"/>
      <c r="F80" s="24">
        <f>SUM(F81:F85)</f>
        <v>0</v>
      </c>
      <c r="G80" s="24">
        <f>SUM(G81:G85)</f>
        <v>0</v>
      </c>
      <c r="H80" s="56">
        <f>SUM(H81:H85)</f>
        <v>0</v>
      </c>
      <c r="I80" s="77">
        <f>SUM(I81:I85)</f>
        <v>0</v>
      </c>
      <c r="J80" s="9"/>
      <c r="K80" s="9"/>
      <c r="L80" s="9"/>
      <c r="M80" s="9"/>
      <c r="N80" s="9"/>
    </row>
    <row r="81" spans="1:14" s="23" customFormat="1" ht="22.8" customHeight="1" x14ac:dyDescent="0.3">
      <c r="A81" s="36"/>
      <c r="B81" s="81"/>
      <c r="C81" s="63"/>
      <c r="D81" s="64"/>
      <c r="E81" s="65"/>
      <c r="F81" s="43"/>
      <c r="G81" s="43"/>
      <c r="H81" s="43"/>
      <c r="I81" s="74">
        <f>ROUND(H81/$F$87,2)</f>
        <v>0</v>
      </c>
    </row>
    <row r="82" spans="1:14" s="23" customFormat="1" ht="22.8" customHeight="1" x14ac:dyDescent="0.3">
      <c r="A82" s="36"/>
      <c r="B82" s="82"/>
      <c r="C82" s="83"/>
      <c r="D82" s="84"/>
      <c r="E82" s="85"/>
      <c r="F82" s="43"/>
      <c r="G82" s="43"/>
      <c r="H82" s="43"/>
      <c r="I82" s="74">
        <f>ROUND(H82/$F$87,2)</f>
        <v>0</v>
      </c>
    </row>
    <row r="83" spans="1:14" s="23" customFormat="1" ht="22.8" customHeight="1" x14ac:dyDescent="0.3">
      <c r="A83" s="36"/>
      <c r="B83" s="82"/>
      <c r="C83" s="70"/>
      <c r="D83" s="64"/>
      <c r="E83" s="65"/>
      <c r="F83" s="43"/>
      <c r="G83" s="58"/>
      <c r="H83" s="54"/>
      <c r="I83" s="74">
        <f>ROUND(H83/$F$87,2)</f>
        <v>0</v>
      </c>
    </row>
    <row r="84" spans="1:14" s="23" customFormat="1" ht="22.8" customHeight="1" x14ac:dyDescent="0.3">
      <c r="A84" s="36"/>
      <c r="B84" s="39"/>
      <c r="C84" s="38"/>
      <c r="D84" s="38"/>
      <c r="E84" s="38"/>
      <c r="F84" s="1"/>
      <c r="G84" s="58"/>
      <c r="H84" s="54"/>
      <c r="I84" s="74">
        <f>ROUND(H84/$F$87,2)</f>
        <v>0</v>
      </c>
    </row>
    <row r="85" spans="1:14" s="23" customFormat="1" ht="26.25" customHeight="1" x14ac:dyDescent="0.3">
      <c r="A85" s="36"/>
      <c r="B85" s="39"/>
      <c r="C85" s="38"/>
      <c r="D85" s="38"/>
      <c r="E85" s="38"/>
      <c r="F85" s="1"/>
      <c r="G85" s="58"/>
      <c r="H85" s="54"/>
      <c r="I85" s="74">
        <f>ROUND(H85/$F$87,2)</f>
        <v>0</v>
      </c>
    </row>
    <row r="86" spans="1:14" s="9" customFormat="1" ht="14.25" customHeight="1" x14ac:dyDescent="0.3">
      <c r="A86" s="3"/>
      <c r="B86" s="62"/>
      <c r="C86" s="62"/>
      <c r="D86" s="62"/>
      <c r="E86" s="62"/>
      <c r="F86" s="62"/>
      <c r="G86" s="62"/>
      <c r="H86" s="62"/>
      <c r="I86" s="78"/>
    </row>
    <row r="87" spans="1:14" ht="123.6" customHeight="1" x14ac:dyDescent="0.3">
      <c r="A87" s="32" t="s">
        <v>13</v>
      </c>
      <c r="B87" s="130" t="s">
        <v>61</v>
      </c>
      <c r="C87" s="131"/>
      <c r="D87" s="131"/>
      <c r="E87" s="132"/>
      <c r="F87" s="125">
        <v>7.5345000000000004</v>
      </c>
      <c r="G87" s="126"/>
      <c r="H87" s="126"/>
      <c r="I87" s="127"/>
      <c r="J87" s="9"/>
      <c r="K87" s="9"/>
      <c r="L87" s="9"/>
      <c r="M87" s="9"/>
      <c r="N87" s="9"/>
    </row>
    <row r="88" spans="1:14" ht="33" customHeight="1" x14ac:dyDescent="0.3">
      <c r="A88" s="32" t="s">
        <v>14</v>
      </c>
      <c r="B88" s="199" t="s">
        <v>8</v>
      </c>
      <c r="C88" s="200"/>
      <c r="D88" s="200"/>
      <c r="E88" s="200"/>
      <c r="F88" s="139">
        <f>I5</f>
        <v>0</v>
      </c>
      <c r="G88" s="140"/>
      <c r="H88" s="140"/>
      <c r="I88" s="141"/>
      <c r="J88" s="9"/>
      <c r="K88" s="9"/>
      <c r="L88" s="9"/>
      <c r="M88" s="9"/>
      <c r="N88" s="9"/>
    </row>
    <row r="89" spans="1:14" ht="46.5" customHeight="1" x14ac:dyDescent="0.3">
      <c r="A89" s="32" t="s">
        <v>15</v>
      </c>
      <c r="B89" s="137" t="s">
        <v>9</v>
      </c>
      <c r="C89" s="138"/>
      <c r="D89" s="138"/>
      <c r="E89" s="138"/>
      <c r="F89" s="142">
        <f>F88*0.1</f>
        <v>0</v>
      </c>
      <c r="G89" s="143"/>
      <c r="H89" s="143"/>
      <c r="I89" s="144"/>
      <c r="J89" s="9"/>
      <c r="K89" s="9"/>
      <c r="L89" s="9"/>
      <c r="M89" s="9"/>
      <c r="N89" s="9"/>
    </row>
    <row r="90" spans="1:14" ht="60" customHeight="1" x14ac:dyDescent="0.3">
      <c r="A90" s="33" t="s">
        <v>36</v>
      </c>
      <c r="B90" s="145" t="s">
        <v>62</v>
      </c>
      <c r="C90" s="146"/>
      <c r="D90" s="146"/>
      <c r="E90" s="147"/>
      <c r="F90" s="142">
        <f>IF((IF(5000&gt;I50, I50, 5000))&gt;(F88*0.02), (F88*0.02),(IF(5000&gt;I50, I50, 5000)))</f>
        <v>0</v>
      </c>
      <c r="G90" s="143"/>
      <c r="H90" s="143"/>
      <c r="I90" s="144"/>
      <c r="J90" s="9"/>
      <c r="K90" s="9"/>
      <c r="L90" s="9"/>
      <c r="M90" s="9"/>
      <c r="N90" s="9"/>
    </row>
    <row r="91" spans="1:14" ht="61.5" customHeight="1" x14ac:dyDescent="0.3">
      <c r="A91" s="33" t="s">
        <v>37</v>
      </c>
      <c r="B91" s="145" t="s">
        <v>63</v>
      </c>
      <c r="C91" s="146"/>
      <c r="D91" s="146"/>
      <c r="E91" s="147"/>
      <c r="F91" s="142">
        <f>IF((IF(2000&gt;I58, I58, 2000))&gt;(F88*0.01), (F88*0.01),(IF(2000&gt;I58, I58,2000)))</f>
        <v>0</v>
      </c>
      <c r="G91" s="143"/>
      <c r="H91" s="143"/>
      <c r="I91" s="144"/>
      <c r="J91" s="9"/>
      <c r="K91" s="9"/>
      <c r="L91" s="9"/>
      <c r="M91" s="9"/>
      <c r="N91" s="9"/>
    </row>
    <row r="92" spans="1:14" ht="79.5" customHeight="1" x14ac:dyDescent="0.3">
      <c r="A92" s="33" t="s">
        <v>38</v>
      </c>
      <c r="B92" s="145" t="s">
        <v>76</v>
      </c>
      <c r="C92" s="146"/>
      <c r="D92" s="146"/>
      <c r="E92" s="147"/>
      <c r="F92" s="142">
        <f>MIN((I65),((F88*0.1)-(F90+F91)))</f>
        <v>0</v>
      </c>
      <c r="G92" s="143"/>
      <c r="H92" s="143"/>
      <c r="I92" s="144"/>
      <c r="J92" s="9"/>
      <c r="K92" s="9"/>
      <c r="L92" s="9"/>
      <c r="M92" s="9"/>
      <c r="N92" s="9"/>
    </row>
    <row r="93" spans="1:14" ht="12" customHeight="1" x14ac:dyDescent="0.3">
      <c r="A93" s="154"/>
      <c r="B93" s="155"/>
      <c r="C93" s="155"/>
      <c r="D93" s="155"/>
      <c r="E93" s="155"/>
      <c r="F93" s="155"/>
      <c r="G93" s="155"/>
      <c r="H93" s="155"/>
      <c r="I93" s="156"/>
      <c r="J93" s="9"/>
      <c r="K93" s="9"/>
      <c r="L93" s="9"/>
      <c r="M93" s="9"/>
      <c r="N93" s="9"/>
    </row>
    <row r="94" spans="1:14" ht="42" customHeight="1" x14ac:dyDescent="0.3">
      <c r="A94" s="32" t="s">
        <v>16</v>
      </c>
      <c r="B94" s="157" t="s">
        <v>49</v>
      </c>
      <c r="C94" s="158"/>
      <c r="D94" s="158"/>
      <c r="E94" s="159"/>
      <c r="F94" s="160">
        <f>F90+F91+F92</f>
        <v>0</v>
      </c>
      <c r="G94" s="161"/>
      <c r="H94" s="161"/>
      <c r="I94" s="162"/>
      <c r="J94" s="9"/>
      <c r="K94" s="9"/>
      <c r="L94" s="9"/>
      <c r="M94" s="9"/>
      <c r="N94" s="9"/>
    </row>
    <row r="95" spans="1:14" ht="43.5" customHeight="1" x14ac:dyDescent="0.3">
      <c r="A95" s="32" t="s">
        <v>17</v>
      </c>
      <c r="B95" s="157" t="s">
        <v>32</v>
      </c>
      <c r="C95" s="158"/>
      <c r="D95" s="158"/>
      <c r="E95" s="159"/>
      <c r="F95" s="163">
        <f>MIN(I71,100)</f>
        <v>0</v>
      </c>
      <c r="G95" s="164"/>
      <c r="H95" s="164"/>
      <c r="I95" s="165"/>
      <c r="J95" s="9"/>
      <c r="K95" s="9"/>
      <c r="L95" s="9"/>
      <c r="M95" s="9"/>
      <c r="N95" s="9"/>
    </row>
    <row r="96" spans="1:14" ht="61.5" customHeight="1" x14ac:dyDescent="0.3">
      <c r="A96" s="32" t="s">
        <v>18</v>
      </c>
      <c r="B96" s="148" t="s">
        <v>40</v>
      </c>
      <c r="C96" s="149"/>
      <c r="D96" s="149"/>
      <c r="E96" s="150"/>
      <c r="F96" s="166">
        <f>F88+F94+F95</f>
        <v>0</v>
      </c>
      <c r="G96" s="167"/>
      <c r="H96" s="167"/>
      <c r="I96" s="168"/>
      <c r="J96" s="9"/>
      <c r="K96" s="9"/>
      <c r="L96" s="9"/>
      <c r="M96" s="9"/>
      <c r="N96" s="9"/>
    </row>
    <row r="97" spans="1:14" ht="74.25" customHeight="1" x14ac:dyDescent="0.3">
      <c r="A97" s="10" t="s">
        <v>19</v>
      </c>
      <c r="B97" s="151" t="s">
        <v>50</v>
      </c>
      <c r="C97" s="152"/>
      <c r="D97" s="152"/>
      <c r="E97" s="153"/>
      <c r="F97" s="169">
        <v>0</v>
      </c>
      <c r="G97" s="170"/>
      <c r="H97" s="170"/>
      <c r="I97" s="171"/>
      <c r="J97" s="9"/>
      <c r="K97" s="9"/>
      <c r="L97" s="9"/>
      <c r="M97" s="9"/>
      <c r="N97" s="9"/>
    </row>
    <row r="98" spans="1:14" s="4" customFormat="1" ht="78.75" customHeight="1" x14ac:dyDescent="0.3">
      <c r="A98" s="10" t="s">
        <v>20</v>
      </c>
      <c r="B98" s="187" t="s">
        <v>35</v>
      </c>
      <c r="C98" s="188"/>
      <c r="D98" s="188"/>
      <c r="E98" s="189"/>
      <c r="F98" s="107">
        <v>0</v>
      </c>
      <c r="G98" s="108"/>
      <c r="H98" s="108"/>
      <c r="I98" s="109"/>
      <c r="J98" s="47"/>
      <c r="K98" s="47"/>
      <c r="L98" s="47"/>
      <c r="M98" s="47"/>
      <c r="N98" s="47"/>
    </row>
    <row r="99" spans="1:14" ht="48.75" customHeight="1" x14ac:dyDescent="0.3">
      <c r="A99" s="32" t="s">
        <v>22</v>
      </c>
      <c r="B99" s="183" t="s">
        <v>48</v>
      </c>
      <c r="C99" s="184"/>
      <c r="D99" s="184"/>
      <c r="E99" s="184"/>
      <c r="F99" s="110">
        <f>I80</f>
        <v>0</v>
      </c>
      <c r="G99" s="111"/>
      <c r="H99" s="111"/>
      <c r="I99" s="112"/>
      <c r="J99" s="9"/>
      <c r="K99" s="9"/>
      <c r="L99" s="9"/>
      <c r="M99" s="9"/>
      <c r="N99" s="9"/>
    </row>
    <row r="100" spans="1:14" ht="48.75" customHeight="1" x14ac:dyDescent="0.3">
      <c r="A100" s="32" t="s">
        <v>21</v>
      </c>
      <c r="B100" s="183" t="s">
        <v>57</v>
      </c>
      <c r="C100" s="184"/>
      <c r="D100" s="184"/>
      <c r="E100" s="184"/>
      <c r="F100" s="113">
        <f>F96-F97-F98-I42</f>
        <v>0</v>
      </c>
      <c r="G100" s="114"/>
      <c r="H100" s="114"/>
      <c r="I100" s="115"/>
      <c r="J100" s="9"/>
      <c r="K100" s="9"/>
      <c r="L100" s="9"/>
      <c r="M100" s="9"/>
      <c r="N100" s="9"/>
    </row>
    <row r="101" spans="1:14" ht="48.75" customHeight="1" x14ac:dyDescent="0.3">
      <c r="A101" s="32" t="s">
        <v>23</v>
      </c>
      <c r="B101" s="183" t="s">
        <v>45</v>
      </c>
      <c r="C101" s="184"/>
      <c r="D101" s="184"/>
      <c r="E101" s="184"/>
      <c r="F101" s="113">
        <f>IF(I42&gt;F100*0.1,F100*0.1,I42)</f>
        <v>0</v>
      </c>
      <c r="G101" s="114"/>
      <c r="H101" s="114"/>
      <c r="I101" s="115"/>
      <c r="J101" s="9"/>
      <c r="K101" s="9"/>
      <c r="L101" s="9"/>
      <c r="M101" s="9"/>
      <c r="N101" s="9"/>
    </row>
    <row r="102" spans="1:14" ht="48.75" customHeight="1" x14ac:dyDescent="0.3">
      <c r="A102" s="32" t="s">
        <v>34</v>
      </c>
      <c r="B102" s="183" t="s">
        <v>46</v>
      </c>
      <c r="C102" s="184"/>
      <c r="D102" s="184"/>
      <c r="E102" s="184"/>
      <c r="F102" s="113">
        <f>F101+F100</f>
        <v>0</v>
      </c>
      <c r="G102" s="114"/>
      <c r="H102" s="114"/>
      <c r="I102" s="115"/>
      <c r="J102" s="9"/>
      <c r="K102" s="9"/>
      <c r="L102" s="9"/>
      <c r="M102" s="9"/>
      <c r="N102" s="9"/>
    </row>
    <row r="103" spans="1:14" ht="52.5" customHeight="1" x14ac:dyDescent="0.3">
      <c r="A103" s="32" t="s">
        <v>39</v>
      </c>
      <c r="B103" s="157" t="s">
        <v>33</v>
      </c>
      <c r="C103" s="185"/>
      <c r="D103" s="185"/>
      <c r="E103" s="186"/>
      <c r="F103" s="172">
        <f>F102</f>
        <v>0</v>
      </c>
      <c r="G103" s="173"/>
      <c r="H103" s="173"/>
      <c r="I103" s="174"/>
      <c r="J103" s="9"/>
      <c r="K103" s="9"/>
      <c r="L103" s="9"/>
      <c r="M103" s="9"/>
      <c r="N103" s="9"/>
    </row>
    <row r="104" spans="1:14" ht="52.5" customHeight="1" thickBot="1" x14ac:dyDescent="0.35">
      <c r="A104" s="32" t="s">
        <v>43</v>
      </c>
      <c r="B104" s="190" t="s">
        <v>66</v>
      </c>
      <c r="C104" s="191"/>
      <c r="D104" s="191"/>
      <c r="E104" s="192"/>
      <c r="F104" s="193"/>
      <c r="G104" s="194"/>
      <c r="H104" s="194"/>
      <c r="I104" s="195"/>
      <c r="J104" s="9"/>
      <c r="K104" s="9"/>
      <c r="L104" s="9"/>
      <c r="M104" s="9"/>
      <c r="N104" s="9"/>
    </row>
    <row r="105" spans="1:14" ht="52.5" customHeight="1" x14ac:dyDescent="0.3">
      <c r="A105" s="32" t="s">
        <v>44</v>
      </c>
      <c r="B105" s="157" t="s">
        <v>67</v>
      </c>
      <c r="C105" s="185"/>
      <c r="D105" s="185"/>
      <c r="E105" s="186"/>
      <c r="F105" s="196">
        <f>IF(F103&gt;F104, F104,F103)</f>
        <v>0</v>
      </c>
      <c r="G105" s="197"/>
      <c r="H105" s="197"/>
      <c r="I105" s="198"/>
      <c r="J105" s="9"/>
      <c r="K105" s="9"/>
      <c r="L105" s="9"/>
      <c r="M105" s="9"/>
      <c r="N105" s="9"/>
    </row>
    <row r="106" spans="1:14" ht="60" customHeight="1" x14ac:dyDescent="0.3">
      <c r="A106" s="32" t="s">
        <v>64</v>
      </c>
      <c r="B106" s="130" t="s">
        <v>69</v>
      </c>
      <c r="C106" s="131"/>
      <c r="D106" s="131"/>
      <c r="E106" s="131"/>
      <c r="F106" s="175">
        <f>F105-F107</f>
        <v>0</v>
      </c>
      <c r="G106" s="176"/>
      <c r="H106" s="176"/>
      <c r="I106" s="177"/>
      <c r="J106" s="9"/>
      <c r="K106" s="9"/>
      <c r="L106" s="9"/>
      <c r="M106" s="9"/>
      <c r="N106" s="9"/>
    </row>
    <row r="107" spans="1:14" ht="64.5" customHeight="1" thickBot="1" x14ac:dyDescent="0.35">
      <c r="A107" s="34" t="s">
        <v>65</v>
      </c>
      <c r="B107" s="181" t="s">
        <v>68</v>
      </c>
      <c r="C107" s="182"/>
      <c r="D107" s="182"/>
      <c r="E107" s="182"/>
      <c r="F107" s="178">
        <f>ROUND(F105*0.15,2)</f>
        <v>0</v>
      </c>
      <c r="G107" s="179"/>
      <c r="H107" s="179"/>
      <c r="I107" s="180"/>
      <c r="J107" s="9"/>
      <c r="K107" s="9"/>
      <c r="L107" s="9"/>
      <c r="M107" s="9"/>
      <c r="N107" s="9"/>
    </row>
    <row r="108" spans="1:14" s="4" customFormat="1" x14ac:dyDescent="0.3">
      <c r="A108" s="11"/>
      <c r="B108" s="12"/>
      <c r="F108" s="13"/>
      <c r="G108" s="13"/>
      <c r="H108" s="13"/>
      <c r="I108" s="79"/>
      <c r="J108" s="47"/>
      <c r="K108" s="47"/>
      <c r="L108" s="47"/>
      <c r="M108" s="47"/>
      <c r="N108" s="47"/>
    </row>
    <row r="109" spans="1:14" s="4" customFormat="1" x14ac:dyDescent="0.3">
      <c r="A109" s="11"/>
      <c r="B109" s="12"/>
      <c r="F109" s="13"/>
      <c r="G109" s="13"/>
      <c r="H109" s="13"/>
      <c r="I109" s="79"/>
      <c r="J109" s="47"/>
      <c r="K109" s="47"/>
      <c r="L109" s="47"/>
      <c r="M109" s="47"/>
      <c r="N109" s="47"/>
    </row>
    <row r="110" spans="1:14" s="4" customFormat="1" x14ac:dyDescent="0.3">
      <c r="A110" s="11"/>
      <c r="B110" s="12"/>
      <c r="F110" s="45"/>
      <c r="G110" s="45"/>
      <c r="H110" s="13"/>
      <c r="I110" s="79"/>
      <c r="J110" s="47"/>
      <c r="K110" s="47"/>
      <c r="L110" s="47"/>
      <c r="M110" s="47"/>
      <c r="N110" s="47"/>
    </row>
    <row r="111" spans="1:14" s="4" customFormat="1" x14ac:dyDescent="0.3">
      <c r="A111" s="11"/>
      <c r="B111" s="12"/>
      <c r="F111" s="13"/>
      <c r="G111" s="13"/>
      <c r="H111" s="13"/>
      <c r="I111" s="79"/>
      <c r="J111" s="47"/>
      <c r="K111" s="47"/>
      <c r="L111" s="47"/>
      <c r="M111" s="47"/>
      <c r="N111" s="47"/>
    </row>
    <row r="112" spans="1:14" x14ac:dyDescent="0.3">
      <c r="I112" s="79"/>
      <c r="J112" s="9"/>
      <c r="K112" s="9"/>
      <c r="L112" s="9"/>
      <c r="M112" s="9"/>
      <c r="N112" s="9"/>
    </row>
    <row r="113" spans="9:14" x14ac:dyDescent="0.3">
      <c r="I113" s="79"/>
      <c r="J113" s="9"/>
      <c r="K113" s="9"/>
      <c r="L113" s="9"/>
      <c r="M113" s="9"/>
      <c r="N113" s="9"/>
    </row>
    <row r="114" spans="9:14" x14ac:dyDescent="0.3">
      <c r="I114" s="79"/>
      <c r="J114" s="9"/>
      <c r="K114" s="9"/>
      <c r="L114" s="9"/>
      <c r="M114" s="9"/>
      <c r="N114" s="9"/>
    </row>
    <row r="115" spans="9:14" x14ac:dyDescent="0.3">
      <c r="I115" s="79"/>
      <c r="J115" s="9"/>
      <c r="K115" s="9"/>
      <c r="L115" s="9"/>
      <c r="M115" s="9"/>
      <c r="N115" s="9"/>
    </row>
    <row r="116" spans="9:14" x14ac:dyDescent="0.3">
      <c r="J116" s="9"/>
      <c r="K116" s="9"/>
      <c r="L116" s="9"/>
      <c r="M116" s="9"/>
      <c r="N116" s="9"/>
    </row>
    <row r="117" spans="9:14" x14ac:dyDescent="0.3">
      <c r="J117" s="9"/>
      <c r="K117" s="9"/>
      <c r="L117" s="9"/>
      <c r="M117" s="9"/>
      <c r="N117" s="9"/>
    </row>
    <row r="118" spans="9:14" x14ac:dyDescent="0.3">
      <c r="J118" s="9"/>
      <c r="K118" s="9"/>
      <c r="L118" s="9"/>
      <c r="M118" s="9"/>
      <c r="N118" s="9"/>
    </row>
  </sheetData>
  <sheetProtection formatCells="0" formatRows="0" insertRows="0"/>
  <mergeCells count="58">
    <mergeCell ref="B34:E34"/>
    <mergeCell ref="B42:E42"/>
    <mergeCell ref="B65:E65"/>
    <mergeCell ref="F103:I103"/>
    <mergeCell ref="F106:I106"/>
    <mergeCell ref="F107:I107"/>
    <mergeCell ref="B91:E91"/>
    <mergeCell ref="B107:E107"/>
    <mergeCell ref="B100:E100"/>
    <mergeCell ref="B103:E103"/>
    <mergeCell ref="B98:E98"/>
    <mergeCell ref="B106:E106"/>
    <mergeCell ref="B102:E102"/>
    <mergeCell ref="B99:E99"/>
    <mergeCell ref="B101:E101"/>
    <mergeCell ref="B104:E104"/>
    <mergeCell ref="F104:I104"/>
    <mergeCell ref="B105:E105"/>
    <mergeCell ref="F105:I105"/>
    <mergeCell ref="B92:E92"/>
    <mergeCell ref="F94:I94"/>
    <mergeCell ref="F95:I95"/>
    <mergeCell ref="F96:I96"/>
    <mergeCell ref="F97:I97"/>
    <mergeCell ref="F92:I92"/>
    <mergeCell ref="B96:E96"/>
    <mergeCell ref="B97:E97"/>
    <mergeCell ref="A93:I93"/>
    <mergeCell ref="B94:E94"/>
    <mergeCell ref="B95:E95"/>
    <mergeCell ref="B89:E89"/>
    <mergeCell ref="F88:I88"/>
    <mergeCell ref="F89:I89"/>
    <mergeCell ref="F90:I90"/>
    <mergeCell ref="F91:I91"/>
    <mergeCell ref="B90:E90"/>
    <mergeCell ref="B88:E88"/>
    <mergeCell ref="D1:I1"/>
    <mergeCell ref="D2:I2"/>
    <mergeCell ref="B3:I3"/>
    <mergeCell ref="F87:I87"/>
    <mergeCell ref="A1:C1"/>
    <mergeCell ref="A2:C2"/>
    <mergeCell ref="B80:E80"/>
    <mergeCell ref="B87:E87"/>
    <mergeCell ref="B71:E71"/>
    <mergeCell ref="B50:E50"/>
    <mergeCell ref="B27:E27"/>
    <mergeCell ref="B21:E21"/>
    <mergeCell ref="B5:E5"/>
    <mergeCell ref="B58:E58"/>
    <mergeCell ref="B6:E6"/>
    <mergeCell ref="B14:E14"/>
    <mergeCell ref="F98:I98"/>
    <mergeCell ref="F99:I99"/>
    <mergeCell ref="F100:I100"/>
    <mergeCell ref="F101:I101"/>
    <mergeCell ref="F102:I102"/>
  </mergeCells>
  <pageMargins left="0.70866141732283472" right="0.70866141732283472" top="0.74803149606299213" bottom="0.74803149606299213" header="0.31496062992125984" footer="0.31496062992125984"/>
  <pageSetup paperSize="8" scale="63" orientation="landscape" r:id="rId1"/>
  <rowBreaks count="3" manualBreakCount="3">
    <brk id="26" max="8" man="1"/>
    <brk id="57" max="8" man="1"/>
    <brk id="85" max="8" man="1"/>
  </rowBreaks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8DC57188DD9A0469504DC7129112131" ma:contentTypeVersion="2" ma:contentTypeDescription="Create a new document." ma:contentTypeScope="" ma:versionID="6398ceecab2c3a36468361f01ec13dde">
  <xsd:schema xmlns:xsd="http://www.w3.org/2001/XMLSchema" xmlns:xs="http://www.w3.org/2001/XMLSchema" xmlns:p="http://schemas.microsoft.com/office/2006/metadata/properties" xmlns:ns2="1096e588-875a-4e48-ba85-ea1554ece10c" targetNamespace="http://schemas.microsoft.com/office/2006/metadata/properties" ma:root="true" ma:fieldsID="fe0b12ed183bb4e9f70cf1d110ac93da" ns2:_="">
    <xsd:import namespace="1096e588-875a-4e48-ba85-ea1554ece10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96e588-875a-4e48-ba85-ea1554ece10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1096e588-875a-4e48-ba85-ea1554ece10c">6PXVCHXRUD45-1486911704-14050</_dlc_DocId>
    <_dlc_DocIdUrl xmlns="1096e588-875a-4e48-ba85-ea1554ece10c">
      <Url>http://sharepoint/snrl/_layouts/15/DocIdRedir.aspx?ID=6PXVCHXRUD45-1486911704-14050</Url>
      <Description>6PXVCHXRUD45-1486911704-14050</Description>
    </_dlc_DocIdUrl>
  </documentManagement>
</p:properties>
</file>

<file path=customXml/itemProps1.xml><?xml version="1.0" encoding="utf-8"?>
<ds:datastoreItem xmlns:ds="http://schemas.openxmlformats.org/officeDocument/2006/customXml" ds:itemID="{F9267CCE-D2BA-4E5C-8085-9B5572FA393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096e588-875a-4e48-ba85-ea1554ece1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E8430D8-82C1-483E-A4A7-4DAA9DCD2F0A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77622926-1017-4BE9-A3A0-4C62502560D6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8139942B-0F27-41E8-9654-7CFBA7F886D5}">
  <ds:schemaRefs>
    <ds:schemaRef ds:uri="http://schemas.openxmlformats.org/package/2006/metadata/core-properties"/>
    <ds:schemaRef ds:uri="http://www.w3.org/XML/1998/namespace"/>
    <ds:schemaRef ds:uri="http://purl.org/dc/terms/"/>
    <ds:schemaRef ds:uri="http://schemas.microsoft.com/office/infopath/2007/PartnerControls"/>
    <ds:schemaRef ds:uri="1096e588-875a-4e48-ba85-ea1554ece10c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TAB.TROŠ. I IZRAČ. POTPORE</vt:lpstr>
      <vt:lpstr>'TAB.TROŠ. I IZRAČ. POTPORE'!Print_Area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Korisnik</dc:creator>
  <cp:lastModifiedBy>DN</cp:lastModifiedBy>
  <cp:lastPrinted>2019-12-03T12:02:28Z</cp:lastPrinted>
  <dcterms:created xsi:type="dcterms:W3CDTF">2017-07-30T15:28:19Z</dcterms:created>
  <dcterms:modified xsi:type="dcterms:W3CDTF">2023-01-12T12:02:29Z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8c121249-b10b-4cbb-9b53-74a51e765eb4</vt:lpwstr>
  </property>
  <property fmtid="{D5CDD505-2E9C-101B-9397-08002B2CF9AE}" pid="3" name="ContentTypeId">
    <vt:lpwstr>0x01010098DC57188DD9A0469504DC7129112131</vt:lpwstr>
  </property>
</Properties>
</file>